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1B45744-2B8A-4E2A-B6A8-9BCB14246D6D}" xr6:coauthVersionLast="36" xr6:coauthVersionMax="36" xr10:uidLastSave="{00000000-0000-0000-0000-000000000000}"/>
  <bookViews>
    <workbookView xWindow="0" yWindow="0" windowWidth="28800" windowHeight="11925" tabRatio="82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140" i="8" l="1"/>
  <c r="C140" i="8"/>
  <c r="J114" i="8"/>
  <c r="K114" i="8"/>
  <c r="L114" i="8"/>
  <c r="M114" i="8"/>
  <c r="N114" i="8"/>
  <c r="O114" i="8"/>
  <c r="P114" i="8"/>
  <c r="Q114" i="8"/>
  <c r="R114" i="8"/>
  <c r="S114" i="8"/>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I114" i="8"/>
  <c r="B78" i="12" l="1"/>
  <c r="B77" i="12"/>
  <c r="B76" i="12"/>
  <c r="B74" i="12"/>
  <c r="B73" i="12"/>
  <c r="B67"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B72" i="12" s="1"/>
  <c r="R43" i="4"/>
  <c r="Q37" i="4"/>
  <c r="R36" i="4"/>
  <c r="R37" i="4" s="1"/>
  <c r="Q36" i="4"/>
  <c r="R29" i="4"/>
  <c r="R40" i="4" s="1"/>
  <c r="Q29" i="4"/>
  <c r="B68" i="12" l="1"/>
  <c r="R42" i="4"/>
  <c r="S37" i="4"/>
  <c r="R41" i="4" s="1"/>
  <c r="B92" i="12" l="1"/>
  <c r="B96" i="12" s="1"/>
  <c r="B91" i="12"/>
  <c r="B94" i="12" s="1"/>
  <c r="B88" i="12"/>
  <c r="B90" i="12"/>
  <c r="B33" i="12" l="1"/>
  <c r="AD29" i="11" l="1"/>
  <c r="AB29" i="11"/>
  <c r="K29" i="11"/>
  <c r="B110" i="12"/>
  <c r="B66" i="12"/>
  <c r="B49" i="12"/>
  <c r="B32" i="12"/>
  <c r="B22" i="12"/>
  <c r="A15" i="12"/>
  <c r="B21" i="12" s="1"/>
  <c r="A12" i="12"/>
  <c r="A5" i="12"/>
  <c r="AD26" i="11"/>
  <c r="AD33" i="11" s="1"/>
  <c r="B29" i="12" s="1"/>
  <c r="J26" i="11"/>
  <c r="J29" i="11" s="1"/>
  <c r="I26" i="11"/>
  <c r="I29" i="11" s="1"/>
  <c r="G26" i="11"/>
  <c r="D26" i="11"/>
  <c r="D29" i="11"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25" i="11"/>
  <c r="G25" i="11"/>
  <c r="F25" i="11"/>
  <c r="A15" i="11"/>
  <c r="A12" i="11"/>
  <c r="A9" i="11"/>
  <c r="A9" i="12" s="1"/>
  <c r="A5" i="11"/>
  <c r="E64" i="10"/>
  <c r="F64" i="10" s="1"/>
  <c r="E63" i="10"/>
  <c r="F63" i="10" s="1"/>
  <c r="E62" i="10"/>
  <c r="F62" i="10" s="1"/>
  <c r="E60" i="10"/>
  <c r="F60" i="10" s="1"/>
  <c r="E59" i="10"/>
  <c r="F59" i="10" s="1"/>
  <c r="E58" i="10"/>
  <c r="F58" i="10" s="1"/>
  <c r="E55" i="10"/>
  <c r="F55" i="10" s="1"/>
  <c r="C54" i="10"/>
  <c r="E54" i="10" s="1"/>
  <c r="F54" i="10" s="1"/>
  <c r="E53" i="10"/>
  <c r="F53" i="10" s="1"/>
  <c r="E51" i="10"/>
  <c r="F51" i="10" s="1"/>
  <c r="C50" i="10"/>
  <c r="C57" i="10" s="1"/>
  <c r="E57" i="10" s="1"/>
  <c r="F57" i="10" s="1"/>
  <c r="C49" i="10"/>
  <c r="E49" i="10" s="1"/>
  <c r="F49" i="10" s="1"/>
  <c r="C48" i="10"/>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E29" i="10"/>
  <c r="F29" i="10" s="1"/>
  <c r="E28" i="10"/>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9" i="9"/>
  <c r="A5" i="9"/>
  <c r="C143" i="8"/>
  <c r="C144" i="8" s="1"/>
  <c r="B73" i="8" s="1"/>
  <c r="B85"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49" i="8"/>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21" i="8"/>
  <c r="I123" i="8" s="1"/>
  <c r="C111" i="8" s="1"/>
  <c r="G121" i="8"/>
  <c r="G123" i="8" s="1"/>
  <c r="D121" i="8"/>
  <c r="B121" i="8"/>
  <c r="D110" i="8"/>
  <c r="AP109" i="8"/>
  <c r="AO109" i="8"/>
  <c r="AN109" i="8"/>
  <c r="AM109" i="8"/>
  <c r="AL109" i="8"/>
  <c r="AK109" i="8"/>
  <c r="AJ109" i="8"/>
  <c r="AI109" i="8"/>
  <c r="AH109" i="8"/>
  <c r="AG109" i="8"/>
  <c r="AF109" i="8"/>
  <c r="AE109" i="8"/>
  <c r="AD109" i="8"/>
  <c r="AC109" i="8"/>
  <c r="AB109" i="8"/>
  <c r="AA109" i="8"/>
  <c r="Z109" i="8"/>
  <c r="Y109" i="8"/>
  <c r="X109" i="8"/>
  <c r="W109" i="8"/>
  <c r="V109" i="8"/>
  <c r="U109" i="8"/>
  <c r="T109" i="8"/>
  <c r="S109" i="8"/>
  <c r="R109" i="8"/>
  <c r="Q109" i="8"/>
  <c r="P109" i="8"/>
  <c r="O109" i="8"/>
  <c r="N109" i="8"/>
  <c r="M109" i="8"/>
  <c r="L109" i="8"/>
  <c r="K109" i="8"/>
  <c r="J109" i="8"/>
  <c r="I109"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50" i="8"/>
  <c r="B59" i="8" s="1"/>
  <c r="B49" i="8"/>
  <c r="D48" i="8"/>
  <c r="C48" i="8"/>
  <c r="B48" i="8"/>
  <c r="C47" i="8"/>
  <c r="C61" i="8" s="1"/>
  <c r="C60" i="8" s="1"/>
  <c r="B47" i="8"/>
  <c r="B46" i="8"/>
  <c r="B45" i="8"/>
  <c r="B27" i="8"/>
  <c r="A15" i="8"/>
  <c r="A12" i="8"/>
  <c r="A9" i="8"/>
  <c r="A7" i="8"/>
  <c r="A5" i="8"/>
  <c r="A15" i="7"/>
  <c r="A12" i="7"/>
  <c r="A9" i="7"/>
  <c r="A5" i="7"/>
  <c r="A14" i="6"/>
  <c r="A11" i="6"/>
  <c r="A8" i="6"/>
  <c r="A4" i="6"/>
  <c r="A15" i="5"/>
  <c r="A12" i="5"/>
  <c r="A9" i="5"/>
  <c r="A5" i="5"/>
  <c r="E15" i="4"/>
  <c r="E12" i="4"/>
  <c r="E9" i="4"/>
  <c r="A5" i="4"/>
  <c r="A16" i="3"/>
  <c r="A13" i="3"/>
  <c r="A10" i="3"/>
  <c r="A6" i="3"/>
  <c r="S23" i="2"/>
  <c r="J23" i="2"/>
  <c r="H23" i="2"/>
  <c r="A15" i="2"/>
  <c r="A14" i="2"/>
  <c r="A11" i="2"/>
  <c r="A8" i="2"/>
  <c r="A4" i="2"/>
  <c r="E140" i="8" l="1"/>
  <c r="D49" i="8" s="1"/>
  <c r="D143" i="8"/>
  <c r="E48" i="8"/>
  <c r="D144" i="8"/>
  <c r="C73" i="8" s="1"/>
  <c r="C85" i="8" s="1"/>
  <c r="C99" i="8" s="1"/>
  <c r="E58" i="8"/>
  <c r="D47" i="8"/>
  <c r="D61" i="8" s="1"/>
  <c r="D60" i="8" s="1"/>
  <c r="D74" i="8"/>
  <c r="D52" i="8"/>
  <c r="B66" i="8"/>
  <c r="B68" i="8" s="1"/>
  <c r="B80" i="8"/>
  <c r="E24" i="10"/>
  <c r="C56" i="10"/>
  <c r="E56" i="10" s="1"/>
  <c r="F56" i="10" s="1"/>
  <c r="C61" i="10"/>
  <c r="E61" i="10" s="1"/>
  <c r="F61" i="10" s="1"/>
  <c r="B30" i="12"/>
  <c r="B75" i="8"/>
  <c r="E47" i="8"/>
  <c r="E61" i="8" s="1"/>
  <c r="E60" i="8" s="1"/>
  <c r="F58" i="8"/>
  <c r="E52" i="8"/>
  <c r="E74" i="8"/>
  <c r="F48" i="8"/>
  <c r="F30" i="10"/>
  <c r="C96" i="12" s="1"/>
  <c r="C40" i="1"/>
  <c r="C48" i="1"/>
  <c r="D111" i="8"/>
  <c r="C108" i="8"/>
  <c r="F28" i="10"/>
  <c r="F24" i="10" s="1"/>
  <c r="C94" i="12" s="1"/>
  <c r="E48" i="10"/>
  <c r="F48" i="10" s="1"/>
  <c r="B24" i="12"/>
  <c r="C52" i="10"/>
  <c r="E52" i="10" s="1"/>
  <c r="F52" i="10" s="1"/>
  <c r="B125" i="8"/>
  <c r="B129" i="8" s="1"/>
  <c r="F140" i="8"/>
  <c r="E50" i="10"/>
  <c r="F50" i="10" s="1"/>
  <c r="E143" i="8" l="1"/>
  <c r="E144" i="8"/>
  <c r="D73" i="8" s="1"/>
  <c r="D85" i="8" s="1"/>
  <c r="D99" i="8" s="1"/>
  <c r="G140" i="8"/>
  <c r="E49" i="8"/>
  <c r="B29" i="8"/>
  <c r="B25" i="8"/>
  <c r="B80" i="12"/>
  <c r="B63" i="12"/>
  <c r="B59" i="12"/>
  <c r="B55" i="12"/>
  <c r="B51" i="12"/>
  <c r="B46" i="12"/>
  <c r="B42" i="12"/>
  <c r="B38" i="12"/>
  <c r="B34" i="12"/>
  <c r="B85" i="12" s="1"/>
  <c r="E111" i="8"/>
  <c r="D108" i="8"/>
  <c r="C50" i="8" s="1"/>
  <c r="C59" i="8" s="1"/>
  <c r="B87" i="12"/>
  <c r="B95" i="12"/>
  <c r="B93" i="12"/>
  <c r="B83" i="12"/>
  <c r="G48" i="8"/>
  <c r="G58" i="8"/>
  <c r="F52" i="8"/>
  <c r="F47" i="8"/>
  <c r="F61" i="8" s="1"/>
  <c r="F60" i="8" s="1"/>
  <c r="F74" i="8"/>
  <c r="F143" i="8" l="1"/>
  <c r="F144" i="8" s="1"/>
  <c r="E73" i="8" s="1"/>
  <c r="E85" i="8" s="1"/>
  <c r="E99" i="8" s="1"/>
  <c r="H58" i="8"/>
  <c r="G74" i="8"/>
  <c r="G47" i="8"/>
  <c r="G61" i="8" s="1"/>
  <c r="G60" i="8" s="1"/>
  <c r="G52" i="8"/>
  <c r="B81" i="8"/>
  <c r="C49" i="1"/>
  <c r="J139" i="8"/>
  <c r="H48" i="8"/>
  <c r="C66" i="8"/>
  <c r="C80" i="8"/>
  <c r="D67" i="8"/>
  <c r="C67" i="8"/>
  <c r="B54" i="8"/>
  <c r="F111" i="8"/>
  <c r="E108" i="8"/>
  <c r="D50" i="8" s="1"/>
  <c r="D59" i="8" s="1"/>
  <c r="F49" i="8"/>
  <c r="H140" i="8"/>
  <c r="G143" i="8" l="1"/>
  <c r="G144" i="8"/>
  <c r="F73" i="8" s="1"/>
  <c r="F85" i="8" s="1"/>
  <c r="F99" i="8" s="1"/>
  <c r="D66" i="8"/>
  <c r="D68" i="8" s="1"/>
  <c r="D80" i="8"/>
  <c r="B55" i="8"/>
  <c r="B56" i="8" s="1"/>
  <c r="B69" i="8" s="1"/>
  <c r="K139" i="8"/>
  <c r="I48" i="8"/>
  <c r="G49" i="8"/>
  <c r="I140" i="8"/>
  <c r="E67" i="8"/>
  <c r="D76" i="8"/>
  <c r="AQ81" i="8"/>
  <c r="B99" i="8"/>
  <c r="G111" i="8"/>
  <c r="F108" i="8"/>
  <c r="E50" i="8" s="1"/>
  <c r="E59" i="8" s="1"/>
  <c r="C76" i="8"/>
  <c r="F76" i="8"/>
  <c r="C68" i="8"/>
  <c r="I58" i="8"/>
  <c r="H74" i="8"/>
  <c r="H47" i="8"/>
  <c r="H52" i="8"/>
  <c r="H143" i="8" l="1"/>
  <c r="H144" i="8" s="1"/>
  <c r="G73" i="8" s="1"/>
  <c r="G85" i="8" s="1"/>
  <c r="G99" i="8" s="1"/>
  <c r="H49" i="8"/>
  <c r="J140" i="8"/>
  <c r="L139" i="8"/>
  <c r="J48" i="8"/>
  <c r="I52" i="8"/>
  <c r="J58" i="8"/>
  <c r="I47" i="8"/>
  <c r="I74" i="8"/>
  <c r="B77" i="8"/>
  <c r="B70" i="8"/>
  <c r="B82" i="8"/>
  <c r="H61" i="8"/>
  <c r="H60" i="8" s="1"/>
  <c r="C75" i="8"/>
  <c r="C53" i="8"/>
  <c r="E66" i="8"/>
  <c r="E68" i="8" s="1"/>
  <c r="E80" i="8"/>
  <c r="G108" i="8"/>
  <c r="F50" i="8" s="1"/>
  <c r="F59" i="8" s="1"/>
  <c r="H111" i="8"/>
  <c r="E76" i="8"/>
  <c r="F67" i="8"/>
  <c r="D75" i="8"/>
  <c r="I143" i="8" l="1"/>
  <c r="I144" i="8" s="1"/>
  <c r="H73" i="8" s="1"/>
  <c r="H85" i="8" s="1"/>
  <c r="H99" i="8" s="1"/>
  <c r="G67" i="8"/>
  <c r="C55" i="8"/>
  <c r="K48" i="8"/>
  <c r="M139" i="8"/>
  <c r="F66" i="8"/>
  <c r="F68" i="8" s="1"/>
  <c r="F80" i="8"/>
  <c r="I49" i="8"/>
  <c r="K140" i="8"/>
  <c r="K58" i="8"/>
  <c r="J52" i="8"/>
  <c r="J47" i="8"/>
  <c r="J74" i="8"/>
  <c r="E75" i="8"/>
  <c r="H108" i="8"/>
  <c r="G50" i="8" s="1"/>
  <c r="G59" i="8" s="1"/>
  <c r="I111" i="8"/>
  <c r="B71" i="8"/>
  <c r="B72" i="8" s="1"/>
  <c r="J143" i="8" l="1"/>
  <c r="J144" i="8"/>
  <c r="I73" i="8" s="1"/>
  <c r="I85" i="8" s="1"/>
  <c r="I99" i="8" s="1"/>
  <c r="I108" i="8"/>
  <c r="H50" i="8" s="1"/>
  <c r="H59" i="8" s="1"/>
  <c r="J111" i="8"/>
  <c r="G66" i="8"/>
  <c r="G68" i="8" s="1"/>
  <c r="G80" i="8"/>
  <c r="B78" i="8"/>
  <c r="B83" i="8" s="1"/>
  <c r="K52" i="8"/>
  <c r="L58" i="8"/>
  <c r="K47" i="8"/>
  <c r="K74" i="8"/>
  <c r="J49" i="8"/>
  <c r="L140" i="8"/>
  <c r="F75" i="8"/>
  <c r="L48" i="8"/>
  <c r="N139" i="8"/>
  <c r="C82" i="8"/>
  <c r="C56" i="8"/>
  <c r="C69" i="8" s="1"/>
  <c r="D53" i="8"/>
  <c r="G76" i="8"/>
  <c r="H67" i="8"/>
  <c r="K143" i="8" l="1"/>
  <c r="K144" i="8" s="1"/>
  <c r="J73" i="8" s="1"/>
  <c r="J85" i="8" s="1"/>
  <c r="J99" i="8" s="1"/>
  <c r="K49" i="8"/>
  <c r="M140" i="8"/>
  <c r="C77" i="8"/>
  <c r="C70" i="8"/>
  <c r="O139" i="8"/>
  <c r="M48" i="8"/>
  <c r="D55" i="8"/>
  <c r="H76" i="8"/>
  <c r="I67" i="8"/>
  <c r="L52" i="8"/>
  <c r="M58" i="8"/>
  <c r="L47" i="8"/>
  <c r="L74" i="8"/>
  <c r="B88" i="8"/>
  <c r="B86" i="8"/>
  <c r="B84" i="8"/>
  <c r="B89" i="8" s="1"/>
  <c r="G75" i="8"/>
  <c r="J108" i="8"/>
  <c r="I50" i="8" s="1"/>
  <c r="I59" i="8" s="1"/>
  <c r="K111" i="8"/>
  <c r="H66" i="8"/>
  <c r="H68" i="8" s="1"/>
  <c r="H80" i="8"/>
  <c r="L143" i="8" l="1"/>
  <c r="L144" i="8"/>
  <c r="K73" i="8" s="1"/>
  <c r="K85" i="8" s="1"/>
  <c r="K99" i="8" s="1"/>
  <c r="I66" i="8"/>
  <c r="I68" i="8" s="1"/>
  <c r="I80" i="8"/>
  <c r="N48" i="8"/>
  <c r="P139" i="8"/>
  <c r="H75" i="8"/>
  <c r="K108" i="8"/>
  <c r="J50" i="8" s="1"/>
  <c r="J59" i="8" s="1"/>
  <c r="L111" i="8"/>
  <c r="L49" i="8"/>
  <c r="N140" i="8"/>
  <c r="B87" i="8"/>
  <c r="B90" i="8" s="1"/>
  <c r="N58" i="8"/>
  <c r="M47" i="8"/>
  <c r="M52" i="8"/>
  <c r="M74" i="8"/>
  <c r="J67" i="8"/>
  <c r="I76" i="8"/>
  <c r="D82" i="8"/>
  <c r="D56" i="8"/>
  <c r="D69" i="8" s="1"/>
  <c r="E53" i="8"/>
  <c r="C71" i="8"/>
  <c r="M143" i="8" l="1"/>
  <c r="K67" i="8"/>
  <c r="J76" i="8"/>
  <c r="N52" i="8"/>
  <c r="O58" i="8"/>
  <c r="N47" i="8"/>
  <c r="N74" i="8"/>
  <c r="O140" i="8"/>
  <c r="M49" i="8"/>
  <c r="J66" i="8"/>
  <c r="J68" i="8" s="1"/>
  <c r="J80" i="8"/>
  <c r="Q139" i="8"/>
  <c r="O48" i="8"/>
  <c r="C78" i="8"/>
  <c r="C83" i="8" s="1"/>
  <c r="I75" i="8"/>
  <c r="D77" i="8"/>
  <c r="D70" i="8"/>
  <c r="L108" i="8"/>
  <c r="K50" i="8" s="1"/>
  <c r="K59" i="8" s="1"/>
  <c r="M111" i="8"/>
  <c r="C72" i="8"/>
  <c r="E55" i="8"/>
  <c r="N143" i="8" l="1"/>
  <c r="N144" i="8" s="1"/>
  <c r="M73" i="8" s="1"/>
  <c r="M85" i="8" s="1"/>
  <c r="M99" i="8" s="1"/>
  <c r="M144" i="8"/>
  <c r="L73" i="8" s="1"/>
  <c r="L85" i="8" s="1"/>
  <c r="L99" i="8" s="1"/>
  <c r="D71" i="8"/>
  <c r="D72" i="8" s="1"/>
  <c r="M108" i="8"/>
  <c r="L50" i="8" s="1"/>
  <c r="L59" i="8" s="1"/>
  <c r="N111" i="8"/>
  <c r="K66" i="8"/>
  <c r="K68" i="8" s="1"/>
  <c r="K80" i="8"/>
  <c r="C86" i="8"/>
  <c r="C84" i="8"/>
  <c r="C89" i="8" s="1"/>
  <c r="C88" i="8"/>
  <c r="E82" i="8"/>
  <c r="E56" i="8"/>
  <c r="E69" i="8" s="1"/>
  <c r="L67" i="8"/>
  <c r="K76" i="8"/>
  <c r="R139" i="8"/>
  <c r="P48" i="8"/>
  <c r="J75" i="8"/>
  <c r="N49" i="8"/>
  <c r="N61" i="8" s="1"/>
  <c r="N60" i="8" s="1"/>
  <c r="P140" i="8"/>
  <c r="P58" i="8"/>
  <c r="O52" i="8"/>
  <c r="O47" i="8"/>
  <c r="O74" i="8"/>
  <c r="F53" i="8"/>
  <c r="O143" i="8" l="1"/>
  <c r="O144" i="8" s="1"/>
  <c r="N73" i="8" s="1"/>
  <c r="N85" i="8" s="1"/>
  <c r="N99" i="8" s="1"/>
  <c r="E77" i="8"/>
  <c r="E70" i="8"/>
  <c r="F55" i="8"/>
  <c r="P52" i="8"/>
  <c r="P47" i="8"/>
  <c r="Q58" i="8"/>
  <c r="P74" i="8"/>
  <c r="O49" i="8"/>
  <c r="Q140" i="8"/>
  <c r="S139" i="8"/>
  <c r="Q48" i="8"/>
  <c r="K75" i="8"/>
  <c r="N108" i="8"/>
  <c r="M50" i="8" s="1"/>
  <c r="M59" i="8" s="1"/>
  <c r="O111" i="8"/>
  <c r="L66" i="8"/>
  <c r="L68" i="8" s="1"/>
  <c r="L80" i="8"/>
  <c r="L76" i="8"/>
  <c r="M67" i="8"/>
  <c r="C87" i="8"/>
  <c r="C90" i="8" s="1"/>
  <c r="D78" i="8"/>
  <c r="D83" i="8" s="1"/>
  <c r="P143" i="8" l="1"/>
  <c r="L75" i="8"/>
  <c r="N67" i="8"/>
  <c r="M76" i="8"/>
  <c r="F82" i="8"/>
  <c r="F56" i="8"/>
  <c r="F69" i="8" s="1"/>
  <c r="T139" i="8"/>
  <c r="R48" i="8"/>
  <c r="G53" i="8"/>
  <c r="O108" i="8"/>
  <c r="N50" i="8" s="1"/>
  <c r="N59" i="8" s="1"/>
  <c r="P111" i="8"/>
  <c r="R140" i="8"/>
  <c r="P49" i="8"/>
  <c r="M66" i="8"/>
  <c r="M68" i="8" s="1"/>
  <c r="M80" i="8"/>
  <c r="D86" i="8"/>
  <c r="D84" i="8"/>
  <c r="D89" i="8" s="1"/>
  <c r="D88" i="8"/>
  <c r="E71" i="8"/>
  <c r="R58" i="8"/>
  <c r="Q47" i="8"/>
  <c r="Q52" i="8"/>
  <c r="Q74" i="8"/>
  <c r="Q143" i="8" l="1"/>
  <c r="Q144" i="8"/>
  <c r="P73" i="8" s="1"/>
  <c r="P85" i="8" s="1"/>
  <c r="P99" i="8" s="1"/>
  <c r="P144" i="8"/>
  <c r="O73" i="8" s="1"/>
  <c r="O85" i="8" s="1"/>
  <c r="O99" i="8" s="1"/>
  <c r="E78" i="8"/>
  <c r="E83" i="8" s="1"/>
  <c r="S58" i="8"/>
  <c r="R47" i="8"/>
  <c r="R52" i="8"/>
  <c r="R74" i="8"/>
  <c r="G55" i="8"/>
  <c r="F77" i="8"/>
  <c r="F70" i="8"/>
  <c r="S140" i="8"/>
  <c r="Q49" i="8"/>
  <c r="D87" i="8"/>
  <c r="D90" i="8" s="1"/>
  <c r="N66" i="8"/>
  <c r="N68" i="8" s="1"/>
  <c r="N80" i="8"/>
  <c r="U139" i="8"/>
  <c r="S48" i="8"/>
  <c r="O67" i="8"/>
  <c r="N76" i="8"/>
  <c r="E72" i="8"/>
  <c r="M75" i="8"/>
  <c r="P108" i="8"/>
  <c r="O50" i="8" s="1"/>
  <c r="O59" i="8" s="1"/>
  <c r="Q111" i="8"/>
  <c r="R143" i="8" l="1"/>
  <c r="R144" i="8" s="1"/>
  <c r="Q73" i="8" s="1"/>
  <c r="Q85" i="8" s="1"/>
  <c r="Q99" i="8" s="1"/>
  <c r="T140" i="8"/>
  <c r="R49" i="8"/>
  <c r="T58" i="8"/>
  <c r="S47" i="8"/>
  <c r="S74" i="8"/>
  <c r="S52" i="8"/>
  <c r="V139" i="8"/>
  <c r="T48" i="8"/>
  <c r="O80" i="8"/>
  <c r="O66" i="8"/>
  <c r="O68" i="8" s="1"/>
  <c r="N75" i="8"/>
  <c r="G82" i="8"/>
  <c r="G56" i="8"/>
  <c r="G69" i="8" s="1"/>
  <c r="P67" i="8"/>
  <c r="O76" i="8"/>
  <c r="H53" i="8"/>
  <c r="Q108" i="8"/>
  <c r="P50" i="8" s="1"/>
  <c r="P59" i="8" s="1"/>
  <c r="R111" i="8"/>
  <c r="E86" i="8"/>
  <c r="E84" i="8"/>
  <c r="E89" i="8" s="1"/>
  <c r="E88" i="8"/>
  <c r="F71" i="8"/>
  <c r="F72" i="8" s="1"/>
  <c r="S143" i="8" l="1"/>
  <c r="S144" i="8" s="1"/>
  <c r="R73" i="8" s="1"/>
  <c r="R85" i="8" s="1"/>
  <c r="R99" i="8" s="1"/>
  <c r="E87" i="8"/>
  <c r="E90" i="8" s="1"/>
  <c r="H55" i="8"/>
  <c r="I53" i="8" s="1"/>
  <c r="P76" i="8"/>
  <c r="Q67" i="8"/>
  <c r="O75" i="8"/>
  <c r="F78" i="8"/>
  <c r="F83" i="8" s="1"/>
  <c r="R108" i="8"/>
  <c r="Q50" i="8" s="1"/>
  <c r="Q59" i="8" s="1"/>
  <c r="S111" i="8"/>
  <c r="T47" i="8"/>
  <c r="T52" i="8"/>
  <c r="T74" i="8"/>
  <c r="U58" i="8"/>
  <c r="G77" i="8"/>
  <c r="G70" i="8"/>
  <c r="P80" i="8"/>
  <c r="P66" i="8"/>
  <c r="P68" i="8" s="1"/>
  <c r="U48" i="8"/>
  <c r="W139" i="8"/>
  <c r="U140" i="8"/>
  <c r="S49" i="8"/>
  <c r="T143" i="8" l="1"/>
  <c r="T144" i="8"/>
  <c r="S73" i="8" s="1"/>
  <c r="S85" i="8" s="1"/>
  <c r="S99" i="8" s="1"/>
  <c r="I55" i="8"/>
  <c r="R67" i="8"/>
  <c r="Q76" i="8"/>
  <c r="U47" i="8"/>
  <c r="U52" i="8"/>
  <c r="U74" i="8"/>
  <c r="V58" i="8"/>
  <c r="V140" i="8"/>
  <c r="T49" i="8"/>
  <c r="T61" i="8"/>
  <c r="T60" i="8" s="1"/>
  <c r="S108" i="8"/>
  <c r="R50" i="8" s="1"/>
  <c r="R59" i="8" s="1"/>
  <c r="T111" i="8"/>
  <c r="Q80" i="8"/>
  <c r="Q66" i="8"/>
  <c r="Q68" i="8" s="1"/>
  <c r="H82" i="8"/>
  <c r="H56" i="8"/>
  <c r="H69" i="8" s="1"/>
  <c r="P75" i="8"/>
  <c r="G71" i="8"/>
  <c r="G78" i="8" s="1"/>
  <c r="G83" i="8" s="1"/>
  <c r="X139" i="8"/>
  <c r="V48" i="8"/>
  <c r="F86" i="8"/>
  <c r="F88" i="8"/>
  <c r="F84" i="8"/>
  <c r="F89" i="8" s="1"/>
  <c r="U143" i="8" l="1"/>
  <c r="U144" i="8" s="1"/>
  <c r="T73" i="8" s="1"/>
  <c r="T85" i="8" s="1"/>
  <c r="T99" i="8" s="1"/>
  <c r="G86" i="8"/>
  <c r="G87" i="8" s="1"/>
  <c r="G84" i="8"/>
  <c r="G89" i="8" s="1"/>
  <c r="G88" i="8"/>
  <c r="Q75" i="8"/>
  <c r="R80" i="8"/>
  <c r="R66" i="8"/>
  <c r="R68" i="8" s="1"/>
  <c r="Y139" i="8"/>
  <c r="W48" i="8"/>
  <c r="H77" i="8"/>
  <c r="H70" i="8"/>
  <c r="U49" i="8"/>
  <c r="W140" i="8"/>
  <c r="S67" i="8"/>
  <c r="R76" i="8"/>
  <c r="V47" i="8"/>
  <c r="V74" i="8"/>
  <c r="V52" i="8"/>
  <c r="W58" i="8"/>
  <c r="I56" i="8"/>
  <c r="I69" i="8" s="1"/>
  <c r="I82" i="8"/>
  <c r="F87" i="8"/>
  <c r="F90" i="8" s="1"/>
  <c r="G72" i="8"/>
  <c r="T108" i="8"/>
  <c r="S50" i="8" s="1"/>
  <c r="S59" i="8" s="1"/>
  <c r="U111" i="8"/>
  <c r="J53" i="8"/>
  <c r="V143" i="8" l="1"/>
  <c r="S80" i="8"/>
  <c r="S66" i="8"/>
  <c r="S68" i="8" s="1"/>
  <c r="I77" i="8"/>
  <c r="I70" i="8"/>
  <c r="T67" i="8"/>
  <c r="S76" i="8"/>
  <c r="H71" i="8"/>
  <c r="H78" i="8" s="1"/>
  <c r="G90" i="8"/>
  <c r="H83" i="8"/>
  <c r="Z139" i="8"/>
  <c r="X48" i="8"/>
  <c r="W47" i="8"/>
  <c r="W74" i="8"/>
  <c r="W52" i="8"/>
  <c r="X58" i="8"/>
  <c r="V49" i="8"/>
  <c r="X140" i="8"/>
  <c r="R75" i="8"/>
  <c r="J55" i="8"/>
  <c r="U108" i="8"/>
  <c r="T50" i="8" s="1"/>
  <c r="T59" i="8" s="1"/>
  <c r="V111" i="8"/>
  <c r="W143" i="8" l="1"/>
  <c r="X143" i="8" s="1"/>
  <c r="W144" i="8"/>
  <c r="V73" i="8" s="1"/>
  <c r="V85" i="8" s="1"/>
  <c r="V99" i="8" s="1"/>
  <c r="V144" i="8"/>
  <c r="U73" i="8" s="1"/>
  <c r="U85" i="8" s="1"/>
  <c r="U99" i="8" s="1"/>
  <c r="V108" i="8"/>
  <c r="U50" i="8" s="1"/>
  <c r="U59" i="8" s="1"/>
  <c r="W111" i="8"/>
  <c r="J56" i="8"/>
  <c r="J69" i="8" s="1"/>
  <c r="J82" i="8"/>
  <c r="I71" i="8"/>
  <c r="I78" i="8" s="1"/>
  <c r="I72" i="8"/>
  <c r="H86" i="8"/>
  <c r="H87" i="8" s="1"/>
  <c r="H90" i="8" s="1"/>
  <c r="H84" i="8"/>
  <c r="H89" i="8" s="1"/>
  <c r="H88" i="8"/>
  <c r="T80" i="8"/>
  <c r="T66" i="8"/>
  <c r="T68" i="8" s="1"/>
  <c r="Y140" i="8"/>
  <c r="W49" i="8"/>
  <c r="Y48" i="8"/>
  <c r="AA139" i="8"/>
  <c r="S75" i="8"/>
  <c r="K53" i="8"/>
  <c r="X52" i="8"/>
  <c r="X47" i="8"/>
  <c r="X74" i="8"/>
  <c r="Y58" i="8"/>
  <c r="H72" i="8"/>
  <c r="U67" i="8"/>
  <c r="T76" i="8"/>
  <c r="I83" i="8"/>
  <c r="X144" i="8" l="1"/>
  <c r="W73" i="8" s="1"/>
  <c r="W85" i="8" s="1"/>
  <c r="W99" i="8" s="1"/>
  <c r="Y143" i="8"/>
  <c r="Z143" i="8" s="1"/>
  <c r="Y52" i="8"/>
  <c r="Y74" i="8"/>
  <c r="Y47" i="8"/>
  <c r="Z58" i="8"/>
  <c r="U76" i="8"/>
  <c r="V67" i="8"/>
  <c r="AA143" i="8"/>
  <c r="AB139" i="8"/>
  <c r="Z48" i="8"/>
  <c r="X49" i="8"/>
  <c r="Z140" i="8"/>
  <c r="Z144" i="8"/>
  <c r="Y73" i="8" s="1"/>
  <c r="Y85" i="8" s="1"/>
  <c r="Y99" i="8" s="1"/>
  <c r="J77" i="8"/>
  <c r="J70" i="8"/>
  <c r="T75" i="8"/>
  <c r="W108" i="8"/>
  <c r="V50" i="8" s="1"/>
  <c r="V59" i="8" s="1"/>
  <c r="X111" i="8"/>
  <c r="I86" i="8"/>
  <c r="I87" i="8" s="1"/>
  <c r="I90" i="8" s="1"/>
  <c r="I84" i="8"/>
  <c r="I89" i="8" s="1"/>
  <c r="I88" i="8"/>
  <c r="K55" i="8"/>
  <c r="L53" i="8" s="1"/>
  <c r="U80" i="8"/>
  <c r="U66" i="8"/>
  <c r="U68" i="8" s="1"/>
  <c r="Y144" i="8" l="1"/>
  <c r="X73" i="8" s="1"/>
  <c r="X85" i="8" s="1"/>
  <c r="X99" i="8" s="1"/>
  <c r="L55" i="8"/>
  <c r="K56" i="8"/>
  <c r="K69" i="8" s="1"/>
  <c r="K82" i="8"/>
  <c r="U75" i="8"/>
  <c r="Y111" i="8"/>
  <c r="X108" i="8"/>
  <c r="W50" i="8" s="1"/>
  <c r="W59" i="8" s="1"/>
  <c r="AC139" i="8"/>
  <c r="AA48" i="8"/>
  <c r="J71" i="8"/>
  <c r="J78" i="8" s="1"/>
  <c r="J83" i="8" s="1"/>
  <c r="AA140" i="8"/>
  <c r="Y49" i="8"/>
  <c r="AB143" i="8"/>
  <c r="AB144" i="8" s="1"/>
  <c r="AA73" i="8" s="1"/>
  <c r="AA85" i="8" s="1"/>
  <c r="AA99" i="8" s="1"/>
  <c r="V80" i="8"/>
  <c r="V66" i="8"/>
  <c r="V68" i="8" s="1"/>
  <c r="AA144" i="8"/>
  <c r="Z73" i="8" s="1"/>
  <c r="Z85" i="8" s="1"/>
  <c r="Z99" i="8" s="1"/>
  <c r="W67" i="8"/>
  <c r="V76" i="8"/>
  <c r="Z47" i="8"/>
  <c r="AA58" i="8"/>
  <c r="Z52" i="8"/>
  <c r="Z74" i="8"/>
  <c r="AA47" i="8" l="1"/>
  <c r="AA52" i="8"/>
  <c r="AB58" i="8"/>
  <c r="AA74" i="8"/>
  <c r="X67" i="8"/>
  <c r="W76" i="8"/>
  <c r="V75" i="8"/>
  <c r="AC143" i="8"/>
  <c r="Z49" i="8"/>
  <c r="AB140" i="8"/>
  <c r="J72" i="8"/>
  <c r="AD139" i="8"/>
  <c r="AB48" i="8"/>
  <c r="L56" i="8"/>
  <c r="L69" i="8" s="1"/>
  <c r="L82" i="8"/>
  <c r="Z61" i="8"/>
  <c r="Z60" i="8" s="1"/>
  <c r="J86" i="8"/>
  <c r="J87" i="8" s="1"/>
  <c r="J90" i="8" s="1"/>
  <c r="J88" i="8"/>
  <c r="J84" i="8"/>
  <c r="J89" i="8" s="1"/>
  <c r="W66" i="8"/>
  <c r="W68" i="8" s="1"/>
  <c r="W80" i="8"/>
  <c r="Z111" i="8"/>
  <c r="Y108" i="8"/>
  <c r="X50" i="8" s="1"/>
  <c r="X59" i="8" s="1"/>
  <c r="K77" i="8"/>
  <c r="K70" i="8"/>
  <c r="M53" i="8"/>
  <c r="M55" i="8" l="1"/>
  <c r="AA111" i="8"/>
  <c r="Z108" i="8"/>
  <c r="Y50" i="8" s="1"/>
  <c r="Y59" i="8" s="1"/>
  <c r="W75" i="8"/>
  <c r="L77" i="8"/>
  <c r="L70" i="8"/>
  <c r="AC140" i="8"/>
  <c r="AA49" i="8"/>
  <c r="K71" i="8"/>
  <c r="K78" i="8" s="1"/>
  <c r="K83" i="8" s="1"/>
  <c r="X80" i="8"/>
  <c r="X66" i="8"/>
  <c r="X68" i="8" s="1"/>
  <c r="AE139" i="8"/>
  <c r="AC48" i="8"/>
  <c r="AD143" i="8"/>
  <c r="AD144" i="8" s="1"/>
  <c r="AC73" i="8" s="1"/>
  <c r="AC85" i="8" s="1"/>
  <c r="AC99" i="8" s="1"/>
  <c r="AC144" i="8"/>
  <c r="AB73" i="8" s="1"/>
  <c r="AB85" i="8" s="1"/>
  <c r="AB99" i="8" s="1"/>
  <c r="Y67" i="8"/>
  <c r="X76" i="8"/>
  <c r="AB47" i="8"/>
  <c r="AB52" i="8"/>
  <c r="AC58" i="8"/>
  <c r="AB74" i="8"/>
  <c r="K86" i="8" l="1"/>
  <c r="K87" i="8" s="1"/>
  <c r="K90" i="8" s="1"/>
  <c r="K84" i="8"/>
  <c r="K89" i="8" s="1"/>
  <c r="K88" i="8"/>
  <c r="AC47" i="8"/>
  <c r="AD58" i="8"/>
  <c r="AC52" i="8"/>
  <c r="AC74" i="8"/>
  <c r="Z67" i="8"/>
  <c r="Y76" i="8"/>
  <c r="X75" i="8"/>
  <c r="K72" i="8"/>
  <c r="L71" i="8"/>
  <c r="L78" i="8" s="1"/>
  <c r="L83" i="8" s="1"/>
  <c r="M56" i="8"/>
  <c r="M69" i="8" s="1"/>
  <c r="M82" i="8"/>
  <c r="AE143" i="8"/>
  <c r="AD48" i="8"/>
  <c r="AF139" i="8"/>
  <c r="AD140" i="8"/>
  <c r="AB49" i="8"/>
  <c r="N53" i="8"/>
  <c r="Y80" i="8"/>
  <c r="Y66" i="8"/>
  <c r="Y68" i="8" s="1"/>
  <c r="AB111" i="8"/>
  <c r="AA108" i="8"/>
  <c r="Z50" i="8" s="1"/>
  <c r="Z59" i="8" s="1"/>
  <c r="AC111" i="8" l="1"/>
  <c r="AB108" i="8"/>
  <c r="AA50" i="8" s="1"/>
  <c r="AA59" i="8" s="1"/>
  <c r="AG139" i="8"/>
  <c r="AE48" i="8"/>
  <c r="L86" i="8"/>
  <c r="L87" i="8" s="1"/>
  <c r="L90" i="8" s="1"/>
  <c r="G29" i="8" s="1"/>
  <c r="D105" i="8" s="1"/>
  <c r="L88" i="8"/>
  <c r="B105" i="8" s="1"/>
  <c r="L84" i="8"/>
  <c r="L89" i="8" s="1"/>
  <c r="G28" i="8" s="1"/>
  <c r="C105" i="8" s="1"/>
  <c r="AF143" i="8"/>
  <c r="AF144" i="8" s="1"/>
  <c r="AE73" i="8" s="1"/>
  <c r="AE85" i="8" s="1"/>
  <c r="AE99" i="8" s="1"/>
  <c r="L72" i="8"/>
  <c r="Y75" i="8"/>
  <c r="AE140" i="8"/>
  <c r="AC49" i="8"/>
  <c r="AE144" i="8"/>
  <c r="AD73" i="8" s="1"/>
  <c r="AD85" i="8" s="1"/>
  <c r="AD99" i="8" s="1"/>
  <c r="Z80" i="8"/>
  <c r="Z66" i="8"/>
  <c r="Z68" i="8" s="1"/>
  <c r="N55" i="8"/>
  <c r="M77" i="8"/>
  <c r="M70" i="8"/>
  <c r="AA67" i="8"/>
  <c r="Z76" i="8"/>
  <c r="AD52" i="8"/>
  <c r="AD47" i="8"/>
  <c r="AD74" i="8"/>
  <c r="AE58" i="8"/>
  <c r="M71" i="8" l="1"/>
  <c r="M78" i="8" s="1"/>
  <c r="AE47" i="8"/>
  <c r="AE52" i="8"/>
  <c r="AE74" i="8"/>
  <c r="AF58" i="8"/>
  <c r="Z75" i="8"/>
  <c r="AF140" i="8"/>
  <c r="AD49" i="8"/>
  <c r="N56" i="8"/>
  <c r="N69" i="8" s="1"/>
  <c r="N82" i="8"/>
  <c r="AG143" i="8"/>
  <c r="M83" i="8"/>
  <c r="AH139" i="8"/>
  <c r="AF48" i="8"/>
  <c r="O53" i="8"/>
  <c r="AA80" i="8"/>
  <c r="AA66" i="8"/>
  <c r="AA68" i="8" s="1"/>
  <c r="AB67" i="8"/>
  <c r="AA76" i="8"/>
  <c r="AQ67" i="8"/>
  <c r="AC108" i="8"/>
  <c r="AB50" i="8" s="1"/>
  <c r="AB59" i="8" s="1"/>
  <c r="AD111" i="8"/>
  <c r="AB80" i="8" l="1"/>
  <c r="AB66" i="8"/>
  <c r="AB68" i="8" s="1"/>
  <c r="AA75" i="8"/>
  <c r="O55" i="8"/>
  <c r="P53" i="8" s="1"/>
  <c r="AE111" i="8"/>
  <c r="AD108" i="8"/>
  <c r="AC50" i="8" s="1"/>
  <c r="AC59" i="8" s="1"/>
  <c r="AH143" i="8"/>
  <c r="AG144" i="8"/>
  <c r="AF73" i="8" s="1"/>
  <c r="AF85" i="8" s="1"/>
  <c r="AF99" i="8" s="1"/>
  <c r="AC67" i="8"/>
  <c r="AB76" i="8"/>
  <c r="M86" i="8"/>
  <c r="M87" i="8" s="1"/>
  <c r="M84" i="8"/>
  <c r="M89" i="8" s="1"/>
  <c r="M88" i="8"/>
  <c r="AF52" i="8"/>
  <c r="AF47" i="8"/>
  <c r="AF74" i="8"/>
  <c r="AG58" i="8"/>
  <c r="N77" i="8"/>
  <c r="N70" i="8"/>
  <c r="AE49" i="8"/>
  <c r="AG140" i="8"/>
  <c r="AI139" i="8"/>
  <c r="AG48" i="8"/>
  <c r="M72" i="8"/>
  <c r="P55" i="8" l="1"/>
  <c r="Q53" i="8" s="1"/>
  <c r="AH140" i="8"/>
  <c r="AF49" i="8"/>
  <c r="AG47" i="8"/>
  <c r="AG74" i="8"/>
  <c r="AG52" i="8"/>
  <c r="AH58" i="8"/>
  <c r="AF61" i="8"/>
  <c r="AF60" i="8" s="1"/>
  <c r="AJ139" i="8"/>
  <c r="AH48" i="8"/>
  <c r="N71" i="8"/>
  <c r="N78" i="8" s="1"/>
  <c r="AC80" i="8"/>
  <c r="AC66" i="8"/>
  <c r="AC68" i="8" s="1"/>
  <c r="G30" i="8"/>
  <c r="A105" i="8" s="1"/>
  <c r="M90" i="8"/>
  <c r="AD67" i="8"/>
  <c r="AC76" i="8"/>
  <c r="AI143" i="8"/>
  <c r="AI144" i="8" s="1"/>
  <c r="AH73" i="8" s="1"/>
  <c r="AH85" i="8" s="1"/>
  <c r="AH99" i="8" s="1"/>
  <c r="AH144" i="8"/>
  <c r="AG73" i="8" s="1"/>
  <c r="AG85" i="8" s="1"/>
  <c r="AG99" i="8" s="1"/>
  <c r="AF111" i="8"/>
  <c r="AE108" i="8"/>
  <c r="AD50" i="8" s="1"/>
  <c r="AD59" i="8" s="1"/>
  <c r="AB75" i="8"/>
  <c r="N83" i="8"/>
  <c r="O56" i="8"/>
  <c r="O69" i="8" s="1"/>
  <c r="O82" i="8"/>
  <c r="Q55" i="8" l="1"/>
  <c r="R53" i="8" s="1"/>
  <c r="N86" i="8"/>
  <c r="N87" i="8" s="1"/>
  <c r="N90" i="8" s="1"/>
  <c r="N88" i="8"/>
  <c r="N84" i="8"/>
  <c r="N89" i="8" s="1"/>
  <c r="AF108" i="8"/>
  <c r="AE50" i="8" s="1"/>
  <c r="AE59" i="8" s="1"/>
  <c r="AG111" i="8"/>
  <c r="AD66" i="8"/>
  <c r="AD68" i="8" s="1"/>
  <c r="AD80" i="8"/>
  <c r="AJ143" i="8"/>
  <c r="AJ144" i="8" s="1"/>
  <c r="AI73" i="8" s="1"/>
  <c r="AI85" i="8" s="1"/>
  <c r="AI99" i="8" s="1"/>
  <c r="AE67" i="8"/>
  <c r="AD76" i="8"/>
  <c r="AK139" i="8"/>
  <c r="AI48" i="8"/>
  <c r="AH47" i="8"/>
  <c r="AH52" i="8"/>
  <c r="AI58" i="8"/>
  <c r="AH74" i="8"/>
  <c r="AG49" i="8"/>
  <c r="AI140" i="8"/>
  <c r="O77" i="8"/>
  <c r="O70" i="8"/>
  <c r="AC75" i="8"/>
  <c r="N72" i="8"/>
  <c r="P56" i="8"/>
  <c r="P69" i="8" s="1"/>
  <c r="P82" i="8"/>
  <c r="P77" i="8" l="1"/>
  <c r="P70" i="8"/>
  <c r="AL139" i="8"/>
  <c r="AJ48" i="8"/>
  <c r="AF67" i="8"/>
  <c r="AE76" i="8"/>
  <c r="AK143" i="8"/>
  <c r="AK144" i="8"/>
  <c r="AJ73" i="8" s="1"/>
  <c r="AJ85" i="8" s="1"/>
  <c r="AJ99" i="8" s="1"/>
  <c r="AH111" i="8"/>
  <c r="AG108" i="8"/>
  <c r="AF50" i="8" s="1"/>
  <c r="AF59" i="8" s="1"/>
  <c r="AJ140" i="8"/>
  <c r="AH49" i="8"/>
  <c r="AD75" i="8"/>
  <c r="AE66" i="8"/>
  <c r="AE68" i="8" s="1"/>
  <c r="AE80" i="8"/>
  <c r="R55" i="8"/>
  <c r="O71" i="8"/>
  <c r="O78" i="8" s="1"/>
  <c r="O83" i="8" s="1"/>
  <c r="AI47" i="8"/>
  <c r="AI52" i="8"/>
  <c r="AI74" i="8"/>
  <c r="AJ58" i="8"/>
  <c r="Q82" i="8"/>
  <c r="Q56" i="8"/>
  <c r="Q69" i="8" s="1"/>
  <c r="O86" i="8" l="1"/>
  <c r="O87" i="8" s="1"/>
  <c r="O90" i="8" s="1"/>
  <c r="O88" i="8"/>
  <c r="O84" i="8"/>
  <c r="O89" i="8" s="1"/>
  <c r="Q77" i="8"/>
  <c r="Q70" i="8"/>
  <c r="R56" i="8"/>
  <c r="R69" i="8" s="1"/>
  <c r="R82" i="8"/>
  <c r="AJ47" i="8"/>
  <c r="AJ52" i="8"/>
  <c r="AK58" i="8"/>
  <c r="AJ74" i="8"/>
  <c r="S53" i="8"/>
  <c r="AL143" i="8"/>
  <c r="AL144" i="8" s="1"/>
  <c r="AK73" i="8" s="1"/>
  <c r="AK85" i="8" s="1"/>
  <c r="AK99" i="8" s="1"/>
  <c r="P71" i="8"/>
  <c r="P78" i="8" s="1"/>
  <c r="P83" i="8" s="1"/>
  <c r="AE75" i="8"/>
  <c r="AK140" i="8"/>
  <c r="AI49" i="8"/>
  <c r="AI111" i="8"/>
  <c r="AH108" i="8"/>
  <c r="AG50" i="8" s="1"/>
  <c r="AG59" i="8" s="1"/>
  <c r="AG67" i="8"/>
  <c r="AF76" i="8"/>
  <c r="AR67" i="8"/>
  <c r="O72" i="8"/>
  <c r="AF80" i="8"/>
  <c r="AF66" i="8"/>
  <c r="AF68" i="8" s="1"/>
  <c r="AM139" i="8"/>
  <c r="AK48" i="8"/>
  <c r="P86" i="8" l="1"/>
  <c r="P87" i="8" s="1"/>
  <c r="P90" i="8" s="1"/>
  <c r="P88" i="8"/>
  <c r="P84" i="8"/>
  <c r="P89" i="8" s="1"/>
  <c r="S55" i="8"/>
  <c r="T53" i="8"/>
  <c r="Q71" i="8"/>
  <c r="Q78" i="8" s="1"/>
  <c r="AN139" i="8"/>
  <c r="AL48" i="8"/>
  <c r="AH67" i="8"/>
  <c r="AG76" i="8"/>
  <c r="AJ49" i="8"/>
  <c r="AL140" i="8"/>
  <c r="AM143" i="8"/>
  <c r="AM144" i="8"/>
  <c r="AL73" i="8" s="1"/>
  <c r="AL85" i="8" s="1"/>
  <c r="AL99" i="8" s="1"/>
  <c r="Q83" i="8"/>
  <c r="AF75" i="8"/>
  <c r="AK52" i="8"/>
  <c r="AK47" i="8"/>
  <c r="AL58" i="8"/>
  <c r="AK74" i="8"/>
  <c r="AJ111" i="8"/>
  <c r="AI108" i="8"/>
  <c r="AH50" i="8" s="1"/>
  <c r="AH59" i="8" s="1"/>
  <c r="P72" i="8"/>
  <c r="AG80" i="8"/>
  <c r="AG66" i="8"/>
  <c r="AG68" i="8" s="1"/>
  <c r="R77" i="8"/>
  <c r="R70" i="8"/>
  <c r="Q72" i="8" l="1"/>
  <c r="AG75" i="8"/>
  <c r="Q86" i="8"/>
  <c r="Q87" i="8" s="1"/>
  <c r="Q90" i="8" s="1"/>
  <c r="Q84" i="8"/>
  <c r="Q89" i="8" s="1"/>
  <c r="Q88" i="8"/>
  <c r="AI67" i="8"/>
  <c r="AH76" i="8"/>
  <c r="T55" i="8"/>
  <c r="U53" i="8" s="1"/>
  <c r="R71" i="8"/>
  <c r="R78" i="8" s="1"/>
  <c r="R83" i="8" s="1"/>
  <c r="AM140" i="8"/>
  <c r="AK49" i="8"/>
  <c r="S56" i="8"/>
  <c r="S69" i="8" s="1"/>
  <c r="S82" i="8"/>
  <c r="AK111" i="8"/>
  <c r="AJ108" i="8"/>
  <c r="AI50" i="8" s="1"/>
  <c r="AI59" i="8" s="1"/>
  <c r="AL52" i="8"/>
  <c r="AL74" i="8"/>
  <c r="AM58" i="8"/>
  <c r="AL47" i="8"/>
  <c r="AN143" i="8"/>
  <c r="AN144" i="8"/>
  <c r="AM73" i="8" s="1"/>
  <c r="AM85" i="8" s="1"/>
  <c r="AM99" i="8" s="1"/>
  <c r="AH80" i="8"/>
  <c r="AH66" i="8"/>
  <c r="AH68" i="8" s="1"/>
  <c r="AM48" i="8"/>
  <c r="AO139" i="8"/>
  <c r="U55" i="8" l="1"/>
  <c r="V53" i="8"/>
  <c r="AH75" i="8"/>
  <c r="AM52" i="8"/>
  <c r="AM74" i="8"/>
  <c r="AN58" i="8"/>
  <c r="AM47" i="8"/>
  <c r="AI80" i="8"/>
  <c r="AI66" i="8"/>
  <c r="AI68" i="8" s="1"/>
  <c r="AN48" i="8"/>
  <c r="AP139" i="8"/>
  <c r="AO143" i="8"/>
  <c r="AO144" i="8" s="1"/>
  <c r="AN73" i="8" s="1"/>
  <c r="AN85" i="8" s="1"/>
  <c r="AN99" i="8" s="1"/>
  <c r="AK108" i="8"/>
  <c r="AJ50" i="8" s="1"/>
  <c r="AJ59" i="8" s="1"/>
  <c r="AL111" i="8"/>
  <c r="S77" i="8"/>
  <c r="S70" i="8"/>
  <c r="AL49" i="8"/>
  <c r="AN140" i="8"/>
  <c r="R72" i="8"/>
  <c r="AJ67" i="8"/>
  <c r="AI76" i="8"/>
  <c r="AL61" i="8"/>
  <c r="AL60" i="8" s="1"/>
  <c r="R86" i="8"/>
  <c r="R87" i="8" s="1"/>
  <c r="R90" i="8" s="1"/>
  <c r="R84" i="8"/>
  <c r="R89" i="8" s="1"/>
  <c r="R88" i="8"/>
  <c r="T56" i="8"/>
  <c r="T69" i="8" s="1"/>
  <c r="T82" i="8"/>
  <c r="T77" i="8" l="1"/>
  <c r="T70" i="8"/>
  <c r="AK67" i="8"/>
  <c r="AJ76" i="8"/>
  <c r="AO140" i="8"/>
  <c r="AM49" i="8"/>
  <c r="AO48" i="8"/>
  <c r="AQ139" i="8"/>
  <c r="AI75" i="8"/>
  <c r="AL108" i="8"/>
  <c r="AK50" i="8" s="1"/>
  <c r="AK59" i="8" s="1"/>
  <c r="AM111" i="8"/>
  <c r="AP143" i="8"/>
  <c r="AP144" i="8"/>
  <c r="AO73" i="8" s="1"/>
  <c r="AO85" i="8" s="1"/>
  <c r="AO99" i="8" s="1"/>
  <c r="V55" i="8"/>
  <c r="S71" i="8"/>
  <c r="S78" i="8" s="1"/>
  <c r="S83" i="8" s="1"/>
  <c r="AJ80" i="8"/>
  <c r="AJ66" i="8"/>
  <c r="AJ68" i="8" s="1"/>
  <c r="AN52" i="8"/>
  <c r="AN74" i="8"/>
  <c r="AO58" i="8"/>
  <c r="AN47" i="8"/>
  <c r="U56" i="8"/>
  <c r="U69" i="8" s="1"/>
  <c r="U82" i="8"/>
  <c r="S86" i="8" l="1"/>
  <c r="S87" i="8" s="1"/>
  <c r="S90" i="8" s="1"/>
  <c r="S88" i="8"/>
  <c r="S84" i="8"/>
  <c r="S89" i="8" s="1"/>
  <c r="AJ75" i="8"/>
  <c r="V82" i="8"/>
  <c r="V56" i="8"/>
  <c r="V69" i="8" s="1"/>
  <c r="AO52" i="8"/>
  <c r="AP58" i="8"/>
  <c r="AO74" i="8"/>
  <c r="AO47" i="8"/>
  <c r="W53" i="8"/>
  <c r="U77" i="8"/>
  <c r="U70" i="8"/>
  <c r="S72" i="8"/>
  <c r="AQ143" i="8"/>
  <c r="AQ144" i="8"/>
  <c r="AP73" i="8" s="1"/>
  <c r="AP85" i="8" s="1"/>
  <c r="AP99" i="8" s="1"/>
  <c r="AQ99" i="8" s="1"/>
  <c r="A100" i="8" s="1"/>
  <c r="AM108" i="8"/>
  <c r="AL50" i="8" s="1"/>
  <c r="AL59" i="8" s="1"/>
  <c r="AN111" i="8"/>
  <c r="AK80" i="8"/>
  <c r="AK66" i="8"/>
  <c r="AK68" i="8" s="1"/>
  <c r="AP48" i="8"/>
  <c r="AR139" i="8"/>
  <c r="AP140" i="8"/>
  <c r="AN49" i="8"/>
  <c r="AL67" i="8"/>
  <c r="AK76" i="8"/>
  <c r="T71" i="8"/>
  <c r="T78" i="8" s="1"/>
  <c r="T83" i="8" s="1"/>
  <c r="T86" i="8" l="1"/>
  <c r="T87" i="8" s="1"/>
  <c r="T90" i="8" s="1"/>
  <c r="T84" i="8"/>
  <c r="T89" i="8" s="1"/>
  <c r="T88" i="8"/>
  <c r="T72" i="8"/>
  <c r="AL76" i="8"/>
  <c r="AM67" i="8"/>
  <c r="AO111" i="8"/>
  <c r="AN108" i="8"/>
  <c r="AM50" i="8" s="1"/>
  <c r="AM59" i="8" s="1"/>
  <c r="U71" i="8"/>
  <c r="U78" i="8" s="1"/>
  <c r="U83" i="8" s="1"/>
  <c r="AQ48" i="8"/>
  <c r="AS139" i="8"/>
  <c r="AR143" i="8"/>
  <c r="AR144" i="8" s="1"/>
  <c r="AQ73" i="8" s="1"/>
  <c r="AP52" i="8"/>
  <c r="AP74" i="8"/>
  <c r="AP47" i="8"/>
  <c r="AK75" i="8"/>
  <c r="AQ140" i="8"/>
  <c r="AO49" i="8"/>
  <c r="AL66" i="8"/>
  <c r="AL68" i="8" s="1"/>
  <c r="AL80" i="8"/>
  <c r="W55" i="8"/>
  <c r="V77" i="8"/>
  <c r="V70" i="8"/>
  <c r="U86" i="8" l="1"/>
  <c r="U87" i="8" s="1"/>
  <c r="U90" i="8" s="1"/>
  <c r="U84" i="8"/>
  <c r="U89" i="8" s="1"/>
  <c r="U88" i="8"/>
  <c r="V71" i="8"/>
  <c r="V78" i="8" s="1"/>
  <c r="V83" i="8" s="1"/>
  <c r="AR140" i="8"/>
  <c r="AP49" i="8"/>
  <c r="AP50" i="8" s="1"/>
  <c r="AP59" i="8" s="1"/>
  <c r="W82" i="8"/>
  <c r="W56" i="8"/>
  <c r="W69" i="8" s="1"/>
  <c r="AS143" i="8"/>
  <c r="AS144" i="8"/>
  <c r="AR73" i="8" s="1"/>
  <c r="AL75" i="8"/>
  <c r="U72" i="8"/>
  <c r="AO108" i="8"/>
  <c r="AN50" i="8" s="1"/>
  <c r="AN59" i="8" s="1"/>
  <c r="AP111" i="8"/>
  <c r="AP108" i="8" s="1"/>
  <c r="AO50" i="8" s="1"/>
  <c r="AO59" i="8" s="1"/>
  <c r="X53" i="8"/>
  <c r="AR48" i="8"/>
  <c r="AT139" i="8"/>
  <c r="AM80" i="8"/>
  <c r="AM66" i="8"/>
  <c r="AM68" i="8" s="1"/>
  <c r="AM76" i="8"/>
  <c r="AN67" i="8"/>
  <c r="AM75" i="8" l="1"/>
  <c r="AO80" i="8"/>
  <c r="AO66" i="8"/>
  <c r="V86" i="8"/>
  <c r="V87" i="8" s="1"/>
  <c r="V90" i="8" s="1"/>
  <c r="V88" i="8"/>
  <c r="V84" i="8"/>
  <c r="V89" i="8" s="1"/>
  <c r="X55" i="8"/>
  <c r="Y53" i="8"/>
  <c r="AT143" i="8"/>
  <c r="AT144" i="8" s="1"/>
  <c r="AS73" i="8" s="1"/>
  <c r="V72" i="8"/>
  <c r="AS48" i="8"/>
  <c r="AU139" i="8"/>
  <c r="AV139" i="8" s="1"/>
  <c r="AW139" i="8" s="1"/>
  <c r="AX139" i="8" s="1"/>
  <c r="AY139" i="8" s="1"/>
  <c r="AN76" i="8"/>
  <c r="AO67" i="8"/>
  <c r="W77" i="8"/>
  <c r="W70" i="8"/>
  <c r="AP80" i="8"/>
  <c r="AP66" i="8"/>
  <c r="AN80" i="8"/>
  <c r="AN66" i="8"/>
  <c r="AN68" i="8" s="1"/>
  <c r="AS140" i="8"/>
  <c r="AQ49" i="8"/>
  <c r="AQ50" i="8" s="1"/>
  <c r="AN75" i="8" l="1"/>
  <c r="W71" i="8"/>
  <c r="W78" i="8" s="1"/>
  <c r="W83" i="8" s="1"/>
  <c r="AT140" i="8"/>
  <c r="AR49" i="8"/>
  <c r="AR50" i="8" s="1"/>
  <c r="AU143" i="8"/>
  <c r="AU144" i="8" s="1"/>
  <c r="X82" i="8"/>
  <c r="X56" i="8"/>
  <c r="X69" i="8" s="1"/>
  <c r="AO76" i="8"/>
  <c r="AP67" i="8"/>
  <c r="Y55" i="8"/>
  <c r="AO68" i="8"/>
  <c r="AP76" i="8" l="1"/>
  <c r="AS67" i="8"/>
  <c r="Y56" i="8"/>
  <c r="Y69" i="8" s="1"/>
  <c r="Y82" i="8"/>
  <c r="Z53" i="8"/>
  <c r="AO75" i="8"/>
  <c r="X77" i="8"/>
  <c r="X70" i="8"/>
  <c r="AV143" i="8"/>
  <c r="AV144" i="8"/>
  <c r="W86" i="8"/>
  <c r="W87" i="8" s="1"/>
  <c r="W90" i="8" s="1"/>
  <c r="W88" i="8"/>
  <c r="W84" i="8"/>
  <c r="W89" i="8" s="1"/>
  <c r="AU140" i="8"/>
  <c r="AV140" i="8" s="1"/>
  <c r="AW140" i="8" s="1"/>
  <c r="AX140" i="8" s="1"/>
  <c r="AY140" i="8" s="1"/>
  <c r="AS49" i="8"/>
  <c r="AS50" i="8" s="1"/>
  <c r="AP68" i="8"/>
  <c r="W72" i="8"/>
  <c r="AW143" i="8" l="1"/>
  <c r="AW144" i="8" s="1"/>
  <c r="AP75" i="8"/>
  <c r="Y77" i="8"/>
  <c r="Y70" i="8"/>
  <c r="X71" i="8"/>
  <c r="X78" i="8" s="1"/>
  <c r="X83" i="8" s="1"/>
  <c r="X72" i="8"/>
  <c r="Z55" i="8"/>
  <c r="AA53" i="8" s="1"/>
  <c r="AA55" i="8" l="1"/>
  <c r="AB53" i="8"/>
  <c r="X86" i="8"/>
  <c r="X87" i="8" s="1"/>
  <c r="X90" i="8" s="1"/>
  <c r="X88" i="8"/>
  <c r="X84" i="8"/>
  <c r="X89" i="8" s="1"/>
  <c r="Z56" i="8"/>
  <c r="Z69" i="8" s="1"/>
  <c r="Z82" i="8"/>
  <c r="Y71" i="8"/>
  <c r="Y78" i="8" s="1"/>
  <c r="Y83" i="8" s="1"/>
  <c r="Y72" i="8"/>
  <c r="AX143" i="8"/>
  <c r="AX144" i="8"/>
  <c r="Y86" i="8" l="1"/>
  <c r="Y87" i="8" s="1"/>
  <c r="Y90" i="8" s="1"/>
  <c r="Y88" i="8"/>
  <c r="Y84" i="8"/>
  <c r="Y89" i="8" s="1"/>
  <c r="AY143" i="8"/>
  <c r="AY144" i="8"/>
  <c r="Z77" i="8"/>
  <c r="Z70" i="8"/>
  <c r="AB55" i="8"/>
  <c r="AC53" i="8" s="1"/>
  <c r="AA82" i="8"/>
  <c r="AA56" i="8"/>
  <c r="AA69" i="8" s="1"/>
  <c r="AC55" i="8" l="1"/>
  <c r="AD53" i="8"/>
  <c r="AA77" i="8"/>
  <c r="AA70" i="8"/>
  <c r="Z71" i="8"/>
  <c r="Z78" i="8" s="1"/>
  <c r="Z83" i="8" s="1"/>
  <c r="Z72" i="8"/>
  <c r="AB56" i="8"/>
  <c r="AB69" i="8" s="1"/>
  <c r="AB82" i="8"/>
  <c r="Z86" i="8" l="1"/>
  <c r="Z87" i="8" s="1"/>
  <c r="Z90" i="8" s="1"/>
  <c r="Z84" i="8"/>
  <c r="Z89" i="8" s="1"/>
  <c r="Z88" i="8"/>
  <c r="AB77" i="8"/>
  <c r="AB70" i="8"/>
  <c r="AA71" i="8"/>
  <c r="AA78" i="8" s="1"/>
  <c r="AA83" i="8" s="1"/>
  <c r="AD55" i="8"/>
  <c r="AE53" i="8" s="1"/>
  <c r="AC56" i="8"/>
  <c r="AC69" i="8" s="1"/>
  <c r="AC82" i="8"/>
  <c r="AC77" i="8" l="1"/>
  <c r="AC70" i="8"/>
  <c r="AA86" i="8"/>
  <c r="AA87" i="8" s="1"/>
  <c r="AA90" i="8" s="1"/>
  <c r="AA84" i="8"/>
  <c r="AA89" i="8" s="1"/>
  <c r="AA88" i="8"/>
  <c r="AE55" i="8"/>
  <c r="AF53" i="8" s="1"/>
  <c r="AD56" i="8"/>
  <c r="AD69" i="8" s="1"/>
  <c r="AD82" i="8"/>
  <c r="AA72" i="8"/>
  <c r="AB71" i="8"/>
  <c r="AB78" i="8" s="1"/>
  <c r="AB83" i="8" s="1"/>
  <c r="AB86" i="8" l="1"/>
  <c r="AB87" i="8" s="1"/>
  <c r="AB90" i="8" s="1"/>
  <c r="AB84" i="8"/>
  <c r="AB89" i="8" s="1"/>
  <c r="AB88" i="8"/>
  <c r="AD77" i="8"/>
  <c r="AD70" i="8"/>
  <c r="AE82" i="8"/>
  <c r="AE56" i="8"/>
  <c r="AE69" i="8" s="1"/>
  <c r="AB72" i="8"/>
  <c r="AF55" i="8"/>
  <c r="AC71" i="8"/>
  <c r="AC78" i="8" s="1"/>
  <c r="AC83" i="8" s="1"/>
  <c r="AC72" i="8"/>
  <c r="AC86" i="8" l="1"/>
  <c r="AC87" i="8" s="1"/>
  <c r="AC90" i="8" s="1"/>
  <c r="AC88" i="8"/>
  <c r="AC84" i="8"/>
  <c r="AC89" i="8" s="1"/>
  <c r="AF82" i="8"/>
  <c r="AF56" i="8"/>
  <c r="AF69" i="8" s="1"/>
  <c r="AG53" i="8"/>
  <c r="AE77" i="8"/>
  <c r="AE70" i="8"/>
  <c r="AD71" i="8"/>
  <c r="AD78" i="8" s="1"/>
  <c r="AD83" i="8" s="1"/>
  <c r="AD86" i="8" l="1"/>
  <c r="AD87" i="8" s="1"/>
  <c r="AD90" i="8" s="1"/>
  <c r="AD88" i="8"/>
  <c r="AD84" i="8"/>
  <c r="AD89" i="8" s="1"/>
  <c r="AD72" i="8"/>
  <c r="AE71" i="8"/>
  <c r="AE78" i="8" s="1"/>
  <c r="AE83" i="8" s="1"/>
  <c r="AE72" i="8"/>
  <c r="AG55" i="8"/>
  <c r="AH53" i="8" s="1"/>
  <c r="AF77" i="8"/>
  <c r="AF70" i="8"/>
  <c r="AF71" i="8" l="1"/>
  <c r="AF78" i="8" s="1"/>
  <c r="AF83" i="8" s="1"/>
  <c r="AH55" i="8"/>
  <c r="AI53" i="8"/>
  <c r="AG82" i="8"/>
  <c r="AG56" i="8"/>
  <c r="AG69" i="8" s="1"/>
  <c r="AE86" i="8"/>
  <c r="AE87" i="8" s="1"/>
  <c r="AE90" i="8" s="1"/>
  <c r="AE88" i="8"/>
  <c r="AE84" i="8"/>
  <c r="AE89" i="8" s="1"/>
  <c r="AG77" i="8" l="1"/>
  <c r="AG70" i="8"/>
  <c r="AI55" i="8"/>
  <c r="AJ53" i="8"/>
  <c r="AH56" i="8"/>
  <c r="AH69" i="8" s="1"/>
  <c r="AH82" i="8"/>
  <c r="AF86" i="8"/>
  <c r="AF87" i="8" s="1"/>
  <c r="AF90" i="8" s="1"/>
  <c r="AF84" i="8"/>
  <c r="AF89" i="8" s="1"/>
  <c r="AF88" i="8"/>
  <c r="AF72" i="8"/>
  <c r="AH77" i="8" l="1"/>
  <c r="AH70" i="8"/>
  <c r="AJ55" i="8"/>
  <c r="AK53" i="8"/>
  <c r="AI56" i="8"/>
  <c r="AI69" i="8" s="1"/>
  <c r="AI82" i="8"/>
  <c r="AG71" i="8"/>
  <c r="AG78" i="8" s="1"/>
  <c r="AG83" i="8" s="1"/>
  <c r="AG72" i="8" l="1"/>
  <c r="AG86" i="8"/>
  <c r="AG87" i="8" s="1"/>
  <c r="AG90" i="8" s="1"/>
  <c r="AG84" i="8"/>
  <c r="AG89" i="8" s="1"/>
  <c r="AG88" i="8"/>
  <c r="AI77" i="8"/>
  <c r="AI70" i="8"/>
  <c r="AK55" i="8"/>
  <c r="AL53" i="8" s="1"/>
  <c r="AJ56" i="8"/>
  <c r="AJ69" i="8" s="1"/>
  <c r="AJ82" i="8"/>
  <c r="AH71" i="8"/>
  <c r="AH78" i="8" s="1"/>
  <c r="AH83" i="8" s="1"/>
  <c r="AH72" i="8" l="1"/>
  <c r="AH86" i="8"/>
  <c r="AH87" i="8" s="1"/>
  <c r="AH90" i="8" s="1"/>
  <c r="AH84" i="8"/>
  <c r="AH89" i="8" s="1"/>
  <c r="AH88" i="8"/>
  <c r="AL55" i="8"/>
  <c r="AJ77" i="8"/>
  <c r="AJ70" i="8"/>
  <c r="AK56" i="8"/>
  <c r="AK69" i="8" s="1"/>
  <c r="AK82" i="8"/>
  <c r="AI71" i="8"/>
  <c r="AI78" i="8" s="1"/>
  <c r="AI83" i="8" s="1"/>
  <c r="AI86" i="8" l="1"/>
  <c r="AI87" i="8" s="1"/>
  <c r="AI90" i="8" s="1"/>
  <c r="AI88" i="8"/>
  <c r="AI84" i="8"/>
  <c r="AI89" i="8" s="1"/>
  <c r="AJ71" i="8"/>
  <c r="AJ78" i="8" s="1"/>
  <c r="AJ83" i="8" s="1"/>
  <c r="AL82" i="8"/>
  <c r="AL56" i="8"/>
  <c r="AL69" i="8" s="1"/>
  <c r="AM53" i="8"/>
  <c r="AI72" i="8"/>
  <c r="AK77" i="8"/>
  <c r="AK70" i="8"/>
  <c r="AL77" i="8" l="1"/>
  <c r="AL70" i="8"/>
  <c r="AJ86" i="8"/>
  <c r="AJ87" i="8" s="1"/>
  <c r="AJ90" i="8" s="1"/>
  <c r="AJ84" i="8"/>
  <c r="AJ89" i="8" s="1"/>
  <c r="AJ88" i="8"/>
  <c r="AK71" i="8"/>
  <c r="AK78" i="8" s="1"/>
  <c r="AK83" i="8" s="1"/>
  <c r="AM55" i="8"/>
  <c r="AN53" i="8" s="1"/>
  <c r="AJ72" i="8"/>
  <c r="AK72" i="8" l="1"/>
  <c r="AN55" i="8"/>
  <c r="AK86" i="8"/>
  <c r="AK87" i="8" s="1"/>
  <c r="AK90" i="8" s="1"/>
  <c r="AK88" i="8"/>
  <c r="AK84" i="8"/>
  <c r="AK89" i="8" s="1"/>
  <c r="AM56" i="8"/>
  <c r="AM69" i="8" s="1"/>
  <c r="AM82" i="8"/>
  <c r="AL71" i="8"/>
  <c r="AL78" i="8" s="1"/>
  <c r="AL83" i="8" s="1"/>
  <c r="AL86" i="8" l="1"/>
  <c r="AL87" i="8" s="1"/>
  <c r="AL90" i="8" s="1"/>
  <c r="AL84" i="8"/>
  <c r="AL89" i="8" s="1"/>
  <c r="AL88" i="8"/>
  <c r="AL72" i="8"/>
  <c r="AM77" i="8"/>
  <c r="AM70" i="8"/>
  <c r="AN56" i="8"/>
  <c r="AN69" i="8" s="1"/>
  <c r="AN82" i="8"/>
  <c r="AO53" i="8"/>
  <c r="AN77" i="8" l="1"/>
  <c r="AN70" i="8"/>
  <c r="AO55" i="8"/>
  <c r="AM71" i="8"/>
  <c r="AM78" i="8" s="1"/>
  <c r="AM83" i="8" s="1"/>
  <c r="AM86" i="8" l="1"/>
  <c r="AM87" i="8" s="1"/>
  <c r="AM90" i="8" s="1"/>
  <c r="AM88" i="8"/>
  <c r="AM84" i="8"/>
  <c r="AM89" i="8" s="1"/>
  <c r="AN71" i="8"/>
  <c r="AN78" i="8" s="1"/>
  <c r="AN83" i="8" s="1"/>
  <c r="AM72" i="8"/>
  <c r="AO82" i="8"/>
  <c r="AO56" i="8"/>
  <c r="AO69" i="8" s="1"/>
  <c r="AP53" i="8"/>
  <c r="AP55" i="8" s="1"/>
  <c r="AN86" i="8" l="1"/>
  <c r="AN87" i="8" s="1"/>
  <c r="AN90" i="8" s="1"/>
  <c r="AN88" i="8"/>
  <c r="AN84" i="8"/>
  <c r="AN89" i="8" s="1"/>
  <c r="AP56" i="8"/>
  <c r="AP69" i="8" s="1"/>
  <c r="AP82" i="8"/>
  <c r="AO77" i="8"/>
  <c r="AO70" i="8"/>
  <c r="AN72" i="8"/>
  <c r="AO71" i="8" l="1"/>
  <c r="AO78" i="8" s="1"/>
  <c r="AO83" i="8" s="1"/>
  <c r="AP77" i="8"/>
  <c r="AP70" i="8"/>
  <c r="AO72" i="8" l="1"/>
  <c r="AP71" i="8"/>
  <c r="AP78" i="8" s="1"/>
  <c r="AP83" i="8" s="1"/>
  <c r="AO86" i="8"/>
  <c r="AO87" i="8" s="1"/>
  <c r="AO90" i="8" s="1"/>
  <c r="AO84" i="8"/>
  <c r="AO89" i="8" s="1"/>
  <c r="AO88" i="8"/>
  <c r="AP86" i="8" l="1"/>
  <c r="AP87" i="8" s="1"/>
  <c r="AP88" i="8"/>
  <c r="AP84" i="8"/>
  <c r="AP89" i="8" s="1"/>
  <c r="AP72" i="8"/>
  <c r="A101" i="8" l="1"/>
  <c r="B102" i="8" s="1"/>
  <c r="AP90" i="8"/>
</calcChain>
</file>

<file path=xl/sharedStrings.xml><?xml version="1.0" encoding="utf-8"?>
<sst xmlns="http://schemas.openxmlformats.org/spreadsheetml/2006/main" count="1149" uniqueCount="618">
  <si>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</si>
  <si>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</si>
  <si>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</si>
  <si>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</si>
  <si>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</si>
  <si>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</si>
  <si>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N_22-1278</t>
  </si>
  <si>
    <t xml:space="preserve">         (идентификатор инвестиционного проекта)</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</si>
  <si>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</si>
  <si>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</si>
  <si>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</si>
  <si>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</si>
  <si>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</si>
  <si>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</si>
  <si>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</si>
  <si>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</si>
  <si>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</si>
  <si>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</si>
  <si>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</si>
  <si>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</si>
  <si>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</si>
  <si>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</si>
  <si>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</si>
  <si>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</si>
  <si>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</si>
  <si>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</si>
  <si>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</si>
  <si>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</si>
  <si>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</si>
  <si>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</si>
  <si>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</si>
  <si>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</si>
  <si>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</si>
  <si>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</si>
  <si>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</si>
  <si>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</si>
  <si>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</si>
  <si>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</si>
  <si>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</si>
  <si>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</si>
  <si>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</si>
  <si>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</si>
  <si>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</si>
  <si>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</si>
  <si>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</si>
  <si>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</si>
  <si>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</si>
  <si>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</si>
  <si>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</si>
  <si>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</si>
  <si>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</si>
  <si>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</si>
  <si>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</si>
  <si>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</si>
  <si>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</si>
  <si>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</si>
  <si>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</si>
  <si>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</si>
  <si>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</si>
  <si>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</si>
  <si>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</si>
  <si>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</si>
  <si>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</si>
  <si>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</si>
  <si>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</si>
  <si>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</si>
  <si>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</si>
  <si>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</si>
  <si>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</si>
  <si>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</si>
  <si>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</si>
  <si>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</si>
  <si>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</si>
  <si>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</si>
  <si>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</si>
  <si>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</si>
  <si>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</si>
  <si>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</si>
  <si>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</si>
  <si>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</si>
  <si>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</si>
  <si>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</si>
  <si>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</si>
  <si>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</si>
  <si>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</si>
  <si>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</si>
  <si>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</si>
  <si>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</si>
  <si>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</si>
  <si>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</si>
  <si>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</si>
  <si>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</si>
  <si>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</si>
  <si>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</si>
  <si>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</si>
  <si>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</si>
  <si>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</si>
  <si>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</si>
  <si>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</si>
  <si>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</si>
  <si>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</si>
  <si>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</si>
  <si>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</si>
  <si>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</si>
  <si>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</si>
  <si>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</si>
  <si>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</si>
  <si>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</si>
  <si>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</si>
  <si>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</si>
  <si>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</si>
  <si>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</si>
  <si>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</si>
  <si>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</si>
  <si>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</si>
  <si>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</si>
  <si>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</si>
  <si>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</si>
  <si>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</si>
  <si>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</si>
  <si>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</si>
  <si>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</si>
  <si>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</si>
  <si>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</si>
  <si>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</si>
  <si>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</si>
  <si>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</si>
  <si>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</si>
  <si>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</si>
  <si>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</si>
  <si>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</si>
  <si>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</si>
  <si>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</si>
  <si>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</si>
  <si>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</si>
  <si>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</si>
  <si>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</si>
  <si>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</si>
  <si>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</si>
  <si>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Л-2 от ТП 46-21</t>
  </si>
  <si>
    <t>оп.4 - оп.8</t>
  </si>
  <si>
    <t>ВЛ</t>
  </si>
  <si>
    <t>ВЛИ</t>
  </si>
  <si>
    <t>дер.</t>
  </si>
  <si>
    <t>ж/б</t>
  </si>
  <si>
    <t>Акт 2016г. ООО "ЭнЭкА"</t>
  </si>
  <si>
    <t>В целом исправна и соответствует требованиям НТД</t>
  </si>
  <si>
    <t xml:space="preserve">Акт ТО от 04.05.2022 г. </t>
  </si>
  <si>
    <t>требуется проведение комплексной реконструкции с заменой провода и опор</t>
  </si>
  <si>
    <t>оп.2 - оп.2/1</t>
  </si>
  <si>
    <t>оп.2 - оп.2а</t>
  </si>
  <si>
    <t>ВЛ 0,4 кВ Л-1, Л-5 от ТП 46-21</t>
  </si>
  <si>
    <t>ТП 46-21 - оп.2</t>
  </si>
  <si>
    <t>ВЛ 0,4 кВ Л-1 от ТП 46-21</t>
  </si>
  <si>
    <t>оп.2 - оп.7а</t>
  </si>
  <si>
    <t>ВЛ 0,4 кВ Л-5 от ТП 46-21</t>
  </si>
  <si>
    <t>оп.2 - оп.13</t>
  </si>
  <si>
    <t>оп.7 - оп.7/4</t>
  </si>
  <si>
    <t>ВЛ 0,4 кВ Л-3, Л-4 от ТП 46-21</t>
  </si>
  <si>
    <t>ТП 46-21 - оп.6</t>
  </si>
  <si>
    <t>ВЛ 0,4 кВ Л-3 от ТП 46-21</t>
  </si>
  <si>
    <t>оп.3 - оп.3/1</t>
  </si>
  <si>
    <t>оп.4 - оп.4/7</t>
  </si>
  <si>
    <t>ВЛ 0,4 кВ Л-4 от ТП 46-21</t>
  </si>
  <si>
    <t>оп.6 - оп.20</t>
  </si>
  <si>
    <t xml:space="preserve">Акт ТО от 04.05.2022 г. 
</t>
  </si>
  <si>
    <t>оп.11 - оп.11/1, оп.12 - оп.12/1, оп.13 - оп.13/1</t>
  </si>
  <si>
    <t>оп.13 - оп.13/1, оп.15 - оп.15/1</t>
  </si>
  <si>
    <t>замена</t>
  </si>
  <si>
    <t>прирост</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</si>
  <si>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</si>
  <si>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</si>
  <si>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</si>
  <si>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</si>
  <si>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</si>
  <si>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</si>
  <si>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 xml:space="preserve">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- 1981).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</si>
  <si>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</si>
  <si>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Реконструкция участка ВЛ 0,4 кВ Л-2 от ТП 46-21 до проектируемой опоры № 8 А33 проводом СИП-4 4х25 длиной 0,01 км, проводом СИП-4 4х35 длиной 0,038 км, проводом СИП-4 4х70 длиной 0,159 км.
2. Реконструкция участка ВЛ 0,4 кВ Л-1, Л-5 от ТП 46-21 до существующей опоры № 2 проводом 2хСИП-4 4х70 длиной 0,036 км.
3. Реконструкция участка ВЛ 0,4 кВ Л-1 от ТП 46-21 от существующей опоры № 2 до существующей опоры № 7а проводом СИП-4 4х70 длиной 0,142 км.
4. Реконструкция участка ВЛ 0,4 кВ Л-5 от ТП 46-21 от существующей опоры № 2 до существующей опоры № 13 с отпайками проводом СИП-4 4х95 длиной 0,300 км, проводом СИП-4 4х70 длиной 0,118 км.
5. Реконструкция участка ВЛ 0,4 кВ Л-3, Л-4 от ТП 46-21 до проектируемой опоры № 6 проводом 2хСИП-4 4х70 длиной 0,166 км.
6. Реконструкция участка ВЛ 0,4 кВ Л-3 от ТП 46-21 от существующей опоры № 3 до проектируемой опоры № 3/1 проводом СИП-4 4х70 длиной 0,038 км, от существующей опоры № 4 до существующей опоры № 4/7 проводом СИП-4 4х25 длиной 0,03 км.
7. Реконструкция участка ВЛ 0,4 кВ Л-4 от ТП 46-21 от проектируемой опоры № 6 до проектируемой опоры № 20 А33 с отпайками проводом СИП-4 4х70 длиной 0,447 км, проводом СИП-4 4х25 длиной 0,03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</si>
  <si>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</si>
  <si>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</si>
  <si>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</si>
  <si>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ВЛ 0,4 кВ от ТП 46-11 от 04.05.2022 г. -  Несоответствие пропускной способности. Значительно превышен нормативный срок эксплуатации (41 год), высокий износ участка сетей. Загнивание деревянных стоек опор. Требуется проведение комплексной реконструкции с заменой провода и опор. Индекс тех.состояния ВЛ 0,4 кВ от ТП 46-11 - 75,44.
Акт технического обследования ТП 46-21 от 04.05.2022 г. - физический износ конструкции и оборудования ТП. Необходима замена конструкции ТП, трансформатора, высоковольтного и низкоговольтного оборудования. Значительно превышен нормативный срок эксплуатации (41 год). Индекс тех.состояния МТП 15/0,4 кВ 46-21 - 50,0. Требуется строительство новой ТП 15/0,4 кВ взамен существующей ТП 46-21.
Жалобы жителей п.Заречье на низкое качество электроэнергии.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</si>
  <si>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</si>
  <si>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</si>
  <si>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</si>
  <si>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</si>
  <si>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</si>
  <si>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</si>
  <si>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</si>
  <si>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</si>
  <si>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</si>
  <si>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</si>
  <si>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</si>
  <si>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</si>
  <si>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</si>
  <si>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</si>
  <si>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</si>
  <si>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</si>
  <si>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</si>
  <si>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</si>
  <si>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</si>
  <si>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</si>
  <si>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</si>
  <si>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</si>
  <si>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</si>
  <si>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</si>
  <si>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</si>
  <si>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</si>
  <si>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</si>
  <si>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</si>
  <si>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</si>
  <si>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</si>
  <si>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</si>
  <si>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</si>
  <si>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</si>
  <si>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</si>
  <si>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</si>
  <si>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</si>
  <si>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</si>
  <si>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</si>
  <si>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Отключение потребетилей, влияющих на показатели saidi и saifi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</si>
  <si>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</si>
  <si>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</si>
  <si>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</si>
  <si>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</si>
  <si>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</si>
  <si>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</si>
  <si>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</si>
  <si>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</si>
  <si>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</si>
  <si>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</si>
  <si>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</si>
  <si>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</si>
  <si>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</si>
  <si>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</si>
  <si>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</si>
  <si>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</si>
  <si>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</si>
  <si>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</si>
  <si>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</si>
  <si>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</si>
  <si>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</si>
  <si>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</si>
  <si>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</si>
  <si>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</si>
  <si>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</si>
  <si>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</si>
  <si>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</si>
  <si>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</si>
  <si>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</si>
  <si>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</si>
  <si>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</si>
  <si>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</si>
  <si>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</si>
  <si>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</si>
  <si>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</si>
  <si>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</si>
  <si>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</si>
  <si>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</si>
  <si>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</si>
  <si>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</si>
  <si>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</si>
  <si>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</si>
  <si>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</si>
  <si>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</si>
  <si>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</si>
  <si>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</si>
  <si>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</si>
  <si>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</si>
  <si>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</si>
  <si>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</si>
  <si>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</si>
  <si>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</si>
  <si>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</si>
  <si>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</si>
  <si>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</si>
  <si>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</si>
  <si>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</si>
  <si>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</si>
  <si>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</si>
  <si>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</si>
  <si>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</si>
  <si>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</si>
  <si>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</si>
  <si>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</si>
  <si>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</si>
  <si>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</si>
  <si>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</si>
  <si>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</si>
  <si>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</si>
  <si>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</si>
  <si>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</si>
  <si>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</si>
  <si>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</si>
  <si>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</si>
  <si>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</si>
  <si>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</si>
  <si>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</si>
  <si>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</si>
  <si>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</si>
  <si>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</si>
  <si>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</si>
  <si>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</si>
  <si>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</si>
  <si>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</si>
  <si>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</si>
  <si>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</si>
  <si>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полученного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</si>
  <si>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</si>
  <si>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</si>
  <si>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</si>
  <si>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</si>
  <si>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</si>
  <si>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</si>
  <si>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</si>
  <si>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</si>
  <si>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</si>
  <si>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</si>
  <si>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</si>
  <si>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</si>
  <si>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</si>
  <si>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</si>
  <si>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</si>
  <si>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</si>
  <si>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</si>
  <si>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</si>
  <si>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</si>
  <si>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</si>
  <si>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</si>
  <si>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</si>
  <si>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</si>
  <si>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</si>
  <si>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</si>
  <si>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от «__» _____ 20__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</si>
  <si>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</si>
  <si>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</si>
  <si>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</si>
  <si>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</si>
  <si>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</si>
  <si>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</si>
  <si>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</si>
  <si>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</si>
  <si>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</si>
  <si>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</si>
  <si>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</si>
  <si>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</si>
  <si>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</si>
  <si>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</si>
  <si>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</si>
  <si>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</si>
  <si>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</si>
  <si>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</si>
  <si>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</si>
  <si>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</si>
  <si>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</si>
  <si>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</si>
  <si>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</si>
  <si>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</si>
  <si>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</si>
  <si>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</si>
  <si>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</si>
  <si>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</si>
  <si>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</si>
  <si>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</si>
  <si>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</si>
  <si>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</si>
  <si>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</si>
  <si>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</si>
  <si>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</si>
  <si>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</si>
  <si>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</si>
  <si>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</si>
  <si>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</si>
  <si>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</si>
  <si>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</si>
  <si>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</si>
  <si>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</si>
  <si>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</si>
  <si>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</si>
  <si>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</si>
  <si>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</si>
  <si>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</si>
  <si>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</si>
  <si>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</si>
  <si>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</si>
  <si>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</si>
  <si>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</si>
  <si>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</si>
  <si>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</si>
  <si>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</si>
  <si>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</si>
  <si>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</si>
  <si>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</si>
  <si>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</si>
  <si>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</si>
  <si>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</si>
  <si>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</si>
  <si>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</si>
  <si>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</si>
  <si>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</si>
  <si>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</si>
  <si>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</si>
  <si>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</si>
  <si>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</si>
  <si>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</si>
  <si>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</si>
  <si>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</si>
  <si>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</si>
  <si>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</si>
  <si>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</si>
  <si>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</si>
  <si>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</si>
  <si>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</si>
  <si>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</si>
  <si>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</si>
  <si>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</si>
  <si>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</si>
  <si>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</si>
  <si>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</si>
  <si>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</si>
  <si>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</si>
  <si>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</si>
  <si>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</si>
  <si>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</si>
  <si>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</si>
  <si>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</si>
  <si>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</si>
  <si>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</si>
  <si>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</si>
  <si>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</si>
  <si>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</si>
  <si>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</si>
  <si>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</si>
  <si>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</si>
  <si>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</si>
  <si>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</si>
  <si>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</si>
  <si>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</si>
  <si>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</si>
  <si>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</si>
  <si>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</si>
  <si>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</si>
  <si>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</si>
  <si>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</si>
  <si>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</si>
  <si>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</si>
  <si>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</si>
  <si>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</si>
  <si>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</si>
  <si>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</si>
  <si>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</si>
  <si>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</si>
  <si>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</si>
  <si>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</si>
  <si>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</si>
  <si>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</si>
  <si>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</si>
  <si>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</si>
  <si>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</si>
  <si>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</si>
  <si>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</si>
  <si>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</si>
  <si>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</si>
  <si>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</si>
  <si>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</si>
  <si>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</si>
  <si>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</si>
  <si>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</si>
  <si>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</si>
  <si>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</si>
  <si>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</si>
  <si>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</si>
  <si>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</si>
  <si>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</si>
  <si>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</si>
  <si>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</si>
  <si>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</si>
  <si>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</si>
  <si>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</si>
  <si>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</si>
  <si>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</si>
  <si>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</si>
  <si>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</si>
  <si>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</si>
  <si>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</si>
  <si>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</si>
  <si>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</si>
  <si>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</si>
  <si>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</si>
  <si>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</si>
  <si>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</si>
  <si>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</si>
  <si>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</si>
  <si>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</si>
  <si>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</si>
  <si>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</si>
  <si>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</si>
  <si>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</si>
  <si>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</si>
  <si>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</si>
  <si>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</si>
  <si>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</si>
  <si>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</si>
  <si>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</si>
  <si>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</si>
  <si>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</si>
  <si>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</si>
  <si>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</si>
  <si>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</si>
  <si>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</si>
  <si>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</si>
  <si>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</si>
  <si>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</si>
  <si>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</si>
  <si>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</si>
  <si>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</si>
  <si>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</si>
  <si>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</si>
  <si>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</si>
  <si>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</si>
  <si>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</si>
  <si>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</si>
  <si>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</si>
  <si>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</si>
  <si>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</si>
  <si>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</si>
  <si>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</si>
  <si>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</si>
  <si>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</si>
  <si>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</si>
  <si>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</si>
  <si>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</si>
  <si>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</si>
  <si>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</si>
  <si>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</si>
  <si>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</si>
  <si>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</si>
  <si>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</si>
  <si>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</si>
  <si>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</si>
  <si>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</si>
  <si>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</si>
  <si>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</si>
  <si>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</si>
  <si>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</si>
  <si>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</si>
  <si>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</si>
  <si>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</si>
  <si>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</si>
  <si>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</si>
  <si>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78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</si>
  <si>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</si>
  <si>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</si>
  <si>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</si>
  <si>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</si>
  <si>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</si>
  <si>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</si>
  <si>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</si>
  <si>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</si>
  <si>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</si>
  <si>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</si>
  <si>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</si>
  <si>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</si>
  <si>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</si>
  <si>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</si>
  <si>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</si>
  <si>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</si>
  <si>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</si>
  <si>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</si>
  <si>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</si>
  <si>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</si>
  <si>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</si>
  <si>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</si>
  <si>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</si>
  <si>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</si>
  <si>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</si>
  <si>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</si>
  <si>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</si>
  <si>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</si>
  <si>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</si>
  <si>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</si>
  <si>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</si>
  <si>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</si>
  <si>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</si>
  <si>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</si>
  <si>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</si>
  <si>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</si>
  <si>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</si>
  <si>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</si>
  <si>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</si>
  <si>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</si>
  <si>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</si>
  <si>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</si>
  <si>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</si>
  <si>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32514960990/СМР 6.20н/25 от 10.09.2025 (ДС № 1 от 09.10.2025)</t>
  </si>
  <si>
    <t>СМР ООО "Энергопроект" договор № 32514960990/СМР 6.20н/25 от 10.09.2025 (ДС № 1 от 09.10.2025) в ценах 2025 года с НДС, млн. руб.</t>
  </si>
  <si>
    <t>ГП</t>
  </si>
  <si>
    <t>Выполнение строительно-монтажных работ с поставкой оборудования подрядчика по объектам Западного РЭС, лот 6.20н.</t>
  </si>
  <si>
    <t>Расчет предельной стоимости лота</t>
  </si>
  <si>
    <t>ОК</t>
  </si>
  <si>
    <t>32514960990</t>
  </si>
  <si>
    <t>https://corp.roseltorg.ru</t>
  </si>
  <si>
    <t>3167100049</t>
  </si>
  <si>
    <t>2944732412</t>
  </si>
  <si>
    <t>3465164842</t>
  </si>
  <si>
    <t>Гурьевcкий муниципальный округ</t>
  </si>
  <si>
    <t>АО "АЛЬФА-БАНК" договор № 0HEZ1L от 04.12.2024 в ценах 2024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</si>
  <si>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</si>
  <si>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</si>
  <si>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</si>
  <si>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</si>
  <si>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</si>
  <si>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t>ВЛ 0,4 кВ - 3,18 илн.руб./км</t>
  </si>
  <si>
    <t>З</t>
  </si>
  <si>
    <t>ПАО "СОВКОМБАНК" соглашение № 2349/КИБ-РКЛ/25 от 11.06.2025 в ценах 2025 года без НДС, млн. руб.</t>
  </si>
  <si>
    <t xml:space="preserve">Принят к бухгалтерскому учету, оформлен акт приемки законченного строительством объекта </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</si>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</sst>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_-* #,##0.00_р_._-;\-* #,##0.00_р_._-;_-* &quot;-&quot;_р_._-;_-@_-"/>
    <numFmt numFmtId="168" formatCode="0.000"/>
    <numFmt numFmtId="169" formatCode="_-* #,##0.000000000\ _₽_-;\-* #,##0.000000000\ _₽_-;_-* &quot;-&quot;?????????\ _₽_-;_-@_-"/>
    <numFmt numFmtId="170" formatCode="0.000000"/>
    <numFmt numFmtId="171" formatCode="#,##0.000000000_ ;\-#,##0.000000000\ "/>
    <numFmt numFmtId="172" formatCode="0.00000000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
    <numFmt numFmtId="181" formatCode="#,##0.00_ ;\-#,##0.00\ "/>
  </numFmts>
  <fonts count="9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b/>
      <sz val="14"/>
      <name val="Times New Roman"/>
      <family val="1"/>
      <charset val="204"/>
    </font>
    <font>
      <sz val="11"/>
      <color indexed="2"/>
      <name val="Calibri"/>
      <family val="2"/>
      <charset val="204"/>
      <scheme val="minor"/>
    </font>
    <font>
      <sz val="14"/>
      <color indexed="2"/>
      <name val="Times New Roman"/>
      <family val="1"/>
      <charset val="204"/>
    </font>
    <font>
      <b/>
      <sz val="12"/>
      <color indexed="2"/>
      <name val="Times New Roman"/>
      <family val="1"/>
      <charset val="204"/>
    </font>
    <font>
      <b/>
      <sz val="14"/>
      <color indexed="2"/>
      <name val="Times New Roman"/>
      <family val="1"/>
      <charset val="204"/>
    </font>
    <font>
      <b/>
      <u/>
      <sz val="9"/>
      <color indexed="2"/>
      <name val="Times New Roman"/>
      <family val="1"/>
      <charset val="204"/>
    </font>
    <font>
      <sz val="12"/>
      <color indexed="2"/>
      <name val="Times New Roman"/>
      <family val="1"/>
      <charset val="204"/>
    </font>
    <font>
      <b/>
      <u/>
      <sz val="9"/>
      <name val="Times New Roman"/>
      <family val="1"/>
      <charset val="204"/>
    </font>
    <font>
      <sz val="11"/>
      <name val="Times New Roman"/>
      <family val="1"/>
      <charset val="204"/>
    </font>
    <font>
      <sz val="11"/>
      <color indexed="2"/>
      <name val="Times New Roman"/>
      <family val="1"/>
      <charset val="204"/>
    </font>
    <font>
      <b/>
      <sz val="11"/>
      <name val="Times New Roman"/>
      <family val="1"/>
      <charset val="204"/>
    </font>
    <font>
      <b/>
      <sz val="11"/>
      <color indexed="2"/>
      <name val="Times New Roman"/>
      <family val="1"/>
      <charset val="204"/>
    </font>
    <font>
      <b/>
      <sz val="11"/>
      <name val="Calibri"/>
      <family val="2"/>
      <charset val="204"/>
      <scheme val="minor"/>
    </font>
    <font>
      <sz val="11"/>
      <name val="Calibri"/>
      <family val="2"/>
      <charset val="204"/>
      <scheme val="minor"/>
    </font>
    <font>
      <sz val="11"/>
      <color theme="6" tint="-0.499984740745262"/>
      <name val="Calibri"/>
      <family val="2"/>
      <charset val="204"/>
      <scheme val="minor"/>
    </font>
    <font>
      <b/>
      <sz val="11"/>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4" fillId="0" borderId="0" applyFont="0" applyFill="0" applyBorder="0" applyProtection="0"/>
    <xf numFmtId="164" fontId="84" fillId="0" borderId="0" applyFont="0" applyFill="0" applyBorder="0" applyProtection="0"/>
    <xf numFmtId="165" fontId="4" fillId="0" borderId="0" applyFont="0" applyFill="0" applyBorder="0" applyProtection="0"/>
    <xf numFmtId="166" fontId="84" fillId="0" borderId="0" applyFont="0" applyFill="0" applyBorder="0" applyProtection="0"/>
    <xf numFmtId="0" fontId="23" fillId="4" borderId="0" applyNumberFormat="0" applyBorder="0" applyProtection="0"/>
  </cellStyleXfs>
  <cellXfs count="501">
    <xf numFmtId="0" fontId="0" fillId="0" borderId="0" xfId="0"/>
    <xf numFmtId="0" fontId="8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4" fillId="24" borderId="10" xfId="52" applyFill="1" applyBorder="1" applyAlignment="1">
      <alignment horizontal="left" vertical="center" wrapText="1"/>
    </xf>
    <xf numFmtId="0" fontId="84" fillId="0" borderId="10" xfId="52" applyBorder="1"/>
    <xf numFmtId="0" fontId="84" fillId="0" borderId="0" xfId="52" applyAlignment="1">
      <alignment vertical="center"/>
    </xf>
    <xf numFmtId="167" fontId="37" fillId="0" borderId="10" xfId="0" applyNumberFormat="1" applyFont="1" applyBorder="1"/>
    <xf numFmtId="0" fontId="33"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3" fillId="0" borderId="11" xfId="52" applyFont="1" applyBorder="1" applyAlignment="1">
      <alignment horizontal="center" vertical="center" wrapText="1"/>
    </xf>
    <xf numFmtId="0" fontId="34" fillId="0" borderId="10" xfId="52" applyFont="1" applyBorder="1" applyAlignment="1">
      <alignment horizontal="center" vertical="center" wrapText="1"/>
    </xf>
    <xf numFmtId="168"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8" fontId="33"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15" fillId="0" borderId="10" xfId="39" applyFont="1" applyBorder="1" applyAlignment="1">
      <alignment vertical="center" wrapText="1"/>
    </xf>
    <xf numFmtId="0" fontId="37"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42" fillId="0" borderId="0" xfId="52" applyFont="1" applyAlignment="1">
      <alignment horizontal="center" vertical="center"/>
    </xf>
    <xf numFmtId="0" fontId="26" fillId="0" borderId="0" xfId="52" applyFont="1" applyAlignment="1">
      <alignment horizontal="center" vertical="center"/>
    </xf>
    <xf numFmtId="0" fontId="28" fillId="0" borderId="10" xfId="39" applyFont="1" applyBorder="1" applyAlignment="1">
      <alignment horizontal="center" vertical="top"/>
    </xf>
    <xf numFmtId="0" fontId="15" fillId="25" borderId="10" xfId="39" applyFont="1" applyFill="1" applyBorder="1" applyAlignment="1">
      <alignment horizontal="center" vertical="center"/>
    </xf>
    <xf numFmtId="0" fontId="15" fillId="0" borderId="0" xfId="39" applyFont="1" applyAlignment="1">
      <alignment horizontal="center" vertical="center" wrapText="1"/>
    </xf>
    <xf numFmtId="49" fontId="15" fillId="25" borderId="10" xfId="39" applyNumberFormat="1" applyFont="1" applyFill="1" applyBorder="1" applyAlignment="1">
      <alignment horizontal="center" vertical="center" wrapText="1"/>
    </xf>
    <xf numFmtId="0" fontId="38" fillId="0" borderId="10" xfId="0" applyFont="1" applyBorder="1" applyAlignment="1">
      <alignment horizontal="center"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24" borderId="10" xfId="41" applyFont="1" applyFill="1" applyBorder="1" applyAlignment="1">
      <alignment vertical="center" wrapText="1"/>
    </xf>
    <xf numFmtId="0" fontId="32" fillId="0" borderId="11" xfId="52" applyFont="1" applyBorder="1" applyAlignment="1">
      <alignment vertical="center" wrapText="1"/>
    </xf>
    <xf numFmtId="0" fontId="32" fillId="24" borderId="10" xfId="52" applyFont="1" applyFill="1" applyBorder="1" applyAlignment="1">
      <alignment vertical="center" wrapText="1"/>
    </xf>
    <xf numFmtId="0" fontId="32" fillId="24" borderId="10" xfId="52" applyFont="1" applyFill="1" applyBorder="1" applyAlignment="1">
      <alignment horizontal="left" vertical="center" wrapText="1"/>
    </xf>
    <xf numFmtId="0" fontId="43" fillId="0" borderId="0" xfId="0" applyFont="1"/>
    <xf numFmtId="0" fontId="44" fillId="0" borderId="0" xfId="41" applyFont="1" applyAlignment="1">
      <alignment horizontal="right" vertical="center"/>
    </xf>
    <xf numFmtId="0" fontId="44" fillId="0" borderId="0" xfId="41" applyFont="1" applyAlignment="1">
      <alignment horizontal="right"/>
    </xf>
    <xf numFmtId="0" fontId="46" fillId="0" borderId="0" xfId="52"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4" fillId="0" borderId="0" xfId="52" applyFont="1" applyAlignment="1">
      <alignment vertical="center"/>
    </xf>
    <xf numFmtId="0" fontId="51" fillId="0" borderId="0" xfId="51" applyFont="1"/>
    <xf numFmtId="0" fontId="53" fillId="0" borderId="0" xfId="51"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4" xfId="0" applyFont="1" applyBorder="1" applyAlignment="1">
      <alignment horizontal="center" vertical="center" wrapText="1"/>
    </xf>
    <xf numFmtId="0" fontId="54" fillId="0" borderId="16" xfId="0" applyFont="1" applyBorder="1" applyAlignment="1">
      <alignment horizontal="center" vertical="center"/>
    </xf>
    <xf numFmtId="0" fontId="54" fillId="0" borderId="16" xfId="0" applyFont="1" applyBorder="1" applyAlignment="1">
      <alignment horizontal="center" vertical="center" wrapText="1"/>
    </xf>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0" fillId="0" borderId="10" xfId="0" applyBorder="1" applyAlignment="1">
      <alignment horizontal="center" vertical="center"/>
    </xf>
    <xf numFmtId="0" fontId="0" fillId="0" borderId="10" xfId="0" applyBorder="1"/>
    <xf numFmtId="0" fontId="40" fillId="0" borderId="14" xfId="0" applyFont="1" applyBorder="1" applyAlignment="1">
      <alignment horizontal="center" vertical="center"/>
    </xf>
    <xf numFmtId="0" fontId="0" fillId="0" borderId="10" xfId="0" applyBorder="1" applyAlignment="1">
      <alignment wrapText="1"/>
    </xf>
    <xf numFmtId="169" fontId="0" fillId="0" borderId="10" xfId="0" applyNumberFormat="1" applyBorder="1"/>
    <xf numFmtId="0" fontId="55" fillId="0" borderId="10" xfId="0" applyFont="1" applyBorder="1" applyAlignment="1">
      <alignment horizontal="center" vertical="center"/>
    </xf>
    <xf numFmtId="0" fontId="55" fillId="0" borderId="14" xfId="0" applyFont="1" applyBorder="1" applyAlignment="1">
      <alignment horizontal="center" vertical="center"/>
    </xf>
    <xf numFmtId="43" fontId="0" fillId="0" borderId="10" xfId="0" applyNumberFormat="1" applyBorder="1"/>
    <xf numFmtId="170" fontId="0" fillId="0" borderId="10" xfId="0" applyNumberFormat="1" applyBorder="1"/>
    <xf numFmtId="171" fontId="0" fillId="0" borderId="10" xfId="0" applyNumberFormat="1" applyBorder="1"/>
    <xf numFmtId="172" fontId="0" fillId="0" borderId="10" xfId="0" applyNumberFormat="1" applyBorder="1"/>
    <xf numFmtId="0" fontId="0" fillId="0" borderId="10" xfId="0" applyBorder="1" applyAlignment="1">
      <alignment horizontal="center" vertical="center" wrapText="1"/>
    </xf>
    <xf numFmtId="0" fontId="55" fillId="0" borderId="10" xfId="0" applyFont="1" applyBorder="1" applyAlignment="1">
      <alignment horizontal="center" vertical="center" wrapText="1"/>
    </xf>
    <xf numFmtId="0" fontId="55" fillId="0" borderId="10" xfId="0" applyFont="1" applyBorder="1"/>
    <xf numFmtId="0" fontId="55" fillId="0" borderId="10" xfId="0" applyFont="1" applyBorder="1" applyAlignment="1">
      <alignment wrapText="1"/>
    </xf>
    <xf numFmtId="1" fontId="55" fillId="0" borderId="10" xfId="0" applyNumberFormat="1" applyFont="1" applyBorder="1" applyAlignment="1">
      <alignment horizontal="left" vertical="center"/>
    </xf>
    <xf numFmtId="0" fontId="55" fillId="0" borderId="10" xfId="0" applyFont="1" applyBorder="1" applyAlignment="1">
      <alignment horizontal="left"/>
    </xf>
    <xf numFmtId="0" fontId="56" fillId="0" borderId="10" xfId="0" applyFont="1" applyBorder="1"/>
    <xf numFmtId="0" fontId="56" fillId="0" borderId="10" xfId="0" applyFont="1" applyBorder="1" applyAlignment="1">
      <alignment horizontal="center" vertical="center"/>
    </xf>
    <xf numFmtId="0" fontId="55" fillId="0" borderId="10" xfId="0" applyFont="1" applyBorder="1" applyAlignment="1">
      <alignment horizontal="left" vertical="center"/>
    </xf>
    <xf numFmtId="0" fontId="57"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34" fillId="0" borderId="10" xfId="52" applyFont="1" applyBorder="1" applyAlignment="1">
      <alignment horizontal="center" vertical="center"/>
    </xf>
    <xf numFmtId="0" fontId="58" fillId="0" borderId="0" xfId="39" applyFont="1"/>
    <xf numFmtId="0" fontId="32" fillId="0" borderId="0" xfId="55" applyFont="1" applyAlignment="1">
      <alignment vertical="center" wrapText="1"/>
    </xf>
    <xf numFmtId="0" fontId="32" fillId="0" borderId="0" xfId="55" applyFont="1" applyAlignment="1">
      <alignment vertical="center"/>
    </xf>
    <xf numFmtId="0" fontId="59" fillId="0" borderId="0" xfId="39" applyFont="1"/>
    <xf numFmtId="0" fontId="60" fillId="0" borderId="0" xfId="52" applyFont="1"/>
    <xf numFmtId="0" fontId="28" fillId="0" borderId="0" xfId="53" applyFont="1" applyAlignment="1">
      <alignment vertical="center"/>
    </xf>
    <xf numFmtId="0" fontId="61" fillId="0" borderId="0" xfId="53" applyFont="1" applyAlignment="1">
      <alignment vertical="center"/>
    </xf>
    <xf numFmtId="0" fontId="62" fillId="0" borderId="0" xfId="52" applyFont="1" applyAlignment="1">
      <alignment vertical="center"/>
    </xf>
    <xf numFmtId="0" fontId="63" fillId="0" borderId="0" xfId="52" applyFont="1" applyAlignment="1">
      <alignment vertical="center"/>
    </xf>
    <xf numFmtId="0" fontId="64" fillId="0" borderId="0" xfId="52" applyFont="1" applyAlignment="1">
      <alignment vertical="center"/>
    </xf>
    <xf numFmtId="0" fontId="65" fillId="0" borderId="0" xfId="52" applyFont="1"/>
    <xf numFmtId="0" fontId="66"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67" fillId="0" borderId="0" xfId="55" applyFont="1" applyAlignment="1">
      <alignment horizontal="left" vertical="center"/>
    </xf>
    <xf numFmtId="0" fontId="68"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8"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73" fontId="38" fillId="0" borderId="29" xfId="55" applyNumberFormat="1" applyFont="1" applyBorder="1" applyAlignment="1">
      <alignment vertical="center"/>
    </xf>
    <xf numFmtId="0" fontId="69"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52"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50" fillId="0" borderId="10" xfId="55" applyNumberFormat="1" applyFont="1" applyBorder="1" applyAlignment="1">
      <alignment vertical="center"/>
    </xf>
    <xf numFmtId="0" fontId="15" fillId="0" borderId="38" xfId="55" applyFont="1" applyBorder="1" applyAlignment="1">
      <alignment vertical="center" wrapText="1"/>
    </xf>
    <xf numFmtId="3" fontId="50" fillId="0" borderId="39" xfId="55" applyNumberFormat="1" applyFont="1" applyBorder="1" applyAlignment="1">
      <alignment vertical="center"/>
    </xf>
    <xf numFmtId="0" fontId="70" fillId="0" borderId="0" xfId="39" applyFont="1"/>
    <xf numFmtId="0" fontId="71" fillId="0" borderId="0" xfId="55" applyFont="1" applyAlignment="1">
      <alignment vertical="center" wrapText="1"/>
    </xf>
    <xf numFmtId="3" fontId="71" fillId="0" borderId="0" xfId="55" applyNumberFormat="1" applyFont="1" applyAlignment="1">
      <alignment horizontal="center" vertical="center"/>
    </xf>
    <xf numFmtId="0" fontId="52" fillId="0" borderId="37" xfId="55" applyFont="1" applyBorder="1" applyAlignment="1">
      <alignment vertical="center" wrapText="1"/>
    </xf>
    <xf numFmtId="3" fontId="52" fillId="0" borderId="10" xfId="55" applyNumberFormat="1" applyFont="1" applyBorder="1" applyAlignment="1">
      <alignment vertical="center"/>
    </xf>
    <xf numFmtId="0" fontId="15" fillId="0" borderId="37" xfId="55" applyFont="1" applyBorder="1" applyAlignment="1">
      <alignment horizontal="left" vertical="center" wrapText="1"/>
    </xf>
    <xf numFmtId="0" fontId="52" fillId="0" borderId="37" xfId="55" applyFont="1" applyBorder="1" applyAlignment="1">
      <alignment horizontal="left" vertical="center" wrapText="1"/>
    </xf>
    <xf numFmtId="0" fontId="15" fillId="0" borderId="0" xfId="55" applyFont="1" applyAlignment="1">
      <alignment vertical="center"/>
    </xf>
    <xf numFmtId="3" fontId="72" fillId="0" borderId="40" xfId="55" applyNumberFormat="1" applyFont="1" applyBorder="1" applyAlignment="1">
      <alignment vertical="center"/>
    </xf>
    <xf numFmtId="3" fontId="72" fillId="0" borderId="0" xfId="55" applyNumberFormat="1" applyFont="1" applyAlignment="1">
      <alignment vertical="center"/>
    </xf>
    <xf numFmtId="0" fontId="52" fillId="0" borderId="38" xfId="55" applyFont="1" applyBorder="1" applyAlignment="1">
      <alignment horizontal="left" vertical="center" wrapText="1"/>
    </xf>
    <xf numFmtId="3" fontId="52" fillId="0" borderId="39" xfId="55" applyNumberFormat="1" applyFont="1" applyBorder="1" applyAlignment="1">
      <alignment vertical="center"/>
    </xf>
    <xf numFmtId="0" fontId="16" fillId="0" borderId="0" xfId="39" applyFont="1"/>
    <xf numFmtId="0" fontId="15" fillId="0" borderId="0" xfId="55" applyFont="1" applyAlignment="1">
      <alignment vertical="center" wrapText="1"/>
    </xf>
    <xf numFmtId="174" fontId="73" fillId="0" borderId="0" xfId="55" applyNumberFormat="1" applyFont="1" applyAlignment="1">
      <alignment horizontal="center" vertical="center"/>
    </xf>
    <xf numFmtId="175" fontId="50" fillId="0" borderId="10" xfId="55" applyNumberFormat="1" applyFont="1" applyBorder="1" applyAlignment="1">
      <alignment horizontal="center" vertical="center"/>
    </xf>
    <xf numFmtId="176" fontId="52" fillId="0" borderId="10" xfId="55" applyNumberFormat="1" applyFont="1" applyBorder="1" applyAlignment="1">
      <alignment vertical="center"/>
    </xf>
    <xf numFmtId="177" fontId="52" fillId="0" borderId="10" xfId="55" applyNumberFormat="1" applyFont="1" applyBorder="1" applyAlignment="1">
      <alignment vertical="center"/>
    </xf>
    <xf numFmtId="0" fontId="52" fillId="0" borderId="38" xfId="55" applyFont="1" applyBorder="1" applyAlignment="1">
      <alignment vertical="center" wrapText="1"/>
    </xf>
    <xf numFmtId="177" fontId="52" fillId="0" borderId="39" xfId="55" applyNumberFormat="1" applyFont="1" applyBorder="1" applyAlignment="1">
      <alignment vertical="center"/>
    </xf>
    <xf numFmtId="1" fontId="32" fillId="0" borderId="0" xfId="55" applyNumberFormat="1" applyFont="1" applyAlignment="1">
      <alignment vertical="center"/>
    </xf>
    <xf numFmtId="0" fontId="74" fillId="0" borderId="0" xfId="53" applyFont="1" applyAlignment="1">
      <alignment wrapText="1"/>
    </xf>
    <xf numFmtId="0" fontId="74" fillId="0" borderId="0" xfId="53" applyFont="1"/>
    <xf numFmtId="0" fontId="75" fillId="0" borderId="0" xfId="53" applyFont="1"/>
    <xf numFmtId="49" fontId="74" fillId="0" borderId="0" xfId="53" applyNumberFormat="1" applyFont="1" applyAlignment="1">
      <alignment vertical="center"/>
    </xf>
    <xf numFmtId="178" fontId="32" fillId="0" borderId="0" xfId="55" applyNumberFormat="1" applyFont="1" applyAlignment="1">
      <alignment vertical="center"/>
    </xf>
    <xf numFmtId="0" fontId="76" fillId="0" borderId="41" xfId="39" applyFont="1" applyBorder="1"/>
    <xf numFmtId="0" fontId="64" fillId="0" borderId="41" xfId="55" applyFont="1" applyBorder="1" applyAlignment="1">
      <alignment vertical="center" wrapText="1"/>
    </xf>
    <xf numFmtId="3" fontId="77" fillId="0" borderId="42" xfId="55" applyNumberFormat="1" applyFont="1" applyBorder="1" applyAlignment="1">
      <alignment vertical="center"/>
    </xf>
    <xf numFmtId="3" fontId="78" fillId="0" borderId="42" xfId="55" applyNumberFormat="1" applyFont="1" applyBorder="1" applyAlignment="1">
      <alignment vertical="center"/>
    </xf>
    <xf numFmtId="3" fontId="77" fillId="0" borderId="43" xfId="55" applyNumberFormat="1" applyFont="1" applyBorder="1" applyAlignment="1">
      <alignment vertical="center"/>
    </xf>
    <xf numFmtId="0" fontId="59" fillId="0" borderId="41" xfId="39" applyFont="1" applyBorder="1"/>
    <xf numFmtId="0" fontId="76" fillId="0" borderId="0" xfId="39" applyFont="1"/>
    <xf numFmtId="3" fontId="61" fillId="0" borderId="0" xfId="55" applyNumberFormat="1" applyFont="1" applyAlignment="1">
      <alignment horizontal="center" vertical="center" wrapText="1"/>
    </xf>
    <xf numFmtId="0" fontId="64" fillId="0" borderId="0" xfId="55" applyFont="1" applyAlignment="1">
      <alignment vertical="center"/>
    </xf>
    <xf numFmtId="0" fontId="64" fillId="0" borderId="0" xfId="55" applyFont="1" applyAlignment="1">
      <alignment vertical="center" wrapText="1"/>
    </xf>
    <xf numFmtId="179" fontId="77" fillId="0" borderId="10" xfId="55" applyNumberFormat="1" applyFont="1" applyBorder="1" applyAlignment="1">
      <alignment vertical="center"/>
    </xf>
    <xf numFmtId="0" fontId="69" fillId="0" borderId="0" xfId="55" applyFont="1" applyAlignment="1">
      <alignment vertical="center" wrapText="1"/>
    </xf>
    <xf numFmtId="0" fontId="79" fillId="26" borderId="10" xfId="39" applyFont="1" applyFill="1" applyBorder="1" applyAlignment="1">
      <alignment horizontal="center" vertical="center" wrapText="1"/>
    </xf>
    <xf numFmtId="179" fontId="58" fillId="26" borderId="10" xfId="39" applyNumberFormat="1" applyFont="1" applyFill="1" applyBorder="1" applyAlignment="1">
      <alignment horizontal="center" vertical="center" wrapText="1"/>
    </xf>
    <xf numFmtId="9" fontId="58" fillId="26" borderId="10" xfId="39" applyNumberFormat="1" applyFont="1" applyFill="1" applyBorder="1" applyAlignment="1">
      <alignment horizontal="center" vertical="center" wrapText="1"/>
    </xf>
    <xf numFmtId="4" fontId="58"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7"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80"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8" fillId="0" borderId="0" xfId="39" applyFont="1" applyAlignment="1">
      <alignment wrapText="1"/>
    </xf>
    <xf numFmtId="0" fontId="58" fillId="0" borderId="10" xfId="39" applyFont="1" applyBorder="1" applyAlignment="1">
      <alignment wrapText="1"/>
    </xf>
    <xf numFmtId="4" fontId="80" fillId="29" borderId="10" xfId="39" applyNumberFormat="1" applyFont="1" applyFill="1" applyBorder="1" applyAlignment="1">
      <alignment horizontal="center"/>
    </xf>
    <xf numFmtId="3" fontId="58" fillId="28" borderId="10" xfId="39" applyNumberFormat="1" applyFont="1" applyFill="1" applyBorder="1" applyAlignment="1">
      <alignment horizontal="center"/>
    </xf>
    <xf numFmtId="0" fontId="58" fillId="0" borderId="0" xfId="39" applyFont="1" applyAlignment="1">
      <alignment horizontal="center"/>
    </xf>
    <xf numFmtId="0" fontId="58" fillId="0" borderId="13" xfId="39" applyFont="1" applyBorder="1" applyAlignment="1">
      <alignment wrapText="1"/>
    </xf>
    <xf numFmtId="3" fontId="58" fillId="0" borderId="13" xfId="39" applyNumberFormat="1" applyFont="1" applyBorder="1"/>
    <xf numFmtId="4" fontId="58" fillId="0" borderId="10" xfId="39" applyNumberFormat="1" applyFont="1" applyBorder="1" applyAlignment="1">
      <alignment horizontal="center"/>
    </xf>
    <xf numFmtId="4" fontId="58" fillId="8" borderId="10" xfId="39" applyNumberFormat="1" applyFont="1" applyFill="1" applyBorder="1" applyAlignment="1">
      <alignment horizontal="center"/>
    </xf>
    <xf numFmtId="4" fontId="58" fillId="0" borderId="0" xfId="39" applyNumberFormat="1" applyFont="1" applyAlignment="1">
      <alignment horizontal="center"/>
    </xf>
    <xf numFmtId="10" fontId="58"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8" fillId="0" borderId="10" xfId="39" applyFont="1" applyBorder="1"/>
    <xf numFmtId="10" fontId="16" fillId="27" borderId="10" xfId="39" applyNumberFormat="1" applyFont="1" applyFill="1" applyBorder="1"/>
    <xf numFmtId="0" fontId="58" fillId="0" borderId="13" xfId="39" applyFont="1" applyBorder="1"/>
    <xf numFmtId="10" fontId="58" fillId="0" borderId="13" xfId="39" applyNumberFormat="1" applyFont="1" applyBorder="1"/>
    <xf numFmtId="3" fontId="32" fillId="0" borderId="10" xfId="55" applyNumberFormat="1" applyFont="1" applyBorder="1" applyAlignment="1">
      <alignment horizontal="right" vertical="center"/>
    </xf>
    <xf numFmtId="174"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8"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80" fontId="28" fillId="0" borderId="10" xfId="41" applyNumberFormat="1" applyFont="1" applyBorder="1" applyAlignment="1">
      <alignment horizontal="right" vertical="top" wrapText="1"/>
    </xf>
    <xf numFmtId="0" fontId="15" fillId="0" borderId="0" xfId="41" applyFont="1" applyAlignment="1">
      <alignment vertical="top" wrapText="1"/>
    </xf>
    <xf numFmtId="0" fontId="36"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81"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81" fontId="28" fillId="0" borderId="10" xfId="41" applyNumberFormat="1" applyFont="1" applyBorder="1" applyAlignment="1">
      <alignment horizontal="center" vertical="center"/>
    </xf>
    <xf numFmtId="181" fontId="15" fillId="0" borderId="10" xfId="41" applyNumberFormat="1" applyFont="1" applyBorder="1" applyAlignment="1">
      <alignment horizontal="center" vertical="center" wrapText="1"/>
    </xf>
    <xf numFmtId="181" fontId="15" fillId="0" borderId="10" xfId="0" applyNumberFormat="1" applyFont="1" applyBorder="1" applyAlignment="1">
      <alignment horizontal="center" vertical="center"/>
    </xf>
    <xf numFmtId="0" fontId="15" fillId="0" borderId="20" xfId="41" applyFont="1" applyBorder="1" applyAlignment="1">
      <alignment horizontal="left" vertical="center" wrapText="1"/>
    </xf>
    <xf numFmtId="181"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7"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3" fillId="0" borderId="10" xfId="51" applyFont="1" applyBorder="1" applyAlignment="1">
      <alignment horizontal="center" vertical="center" wrapText="1"/>
    </xf>
    <xf numFmtId="0" fontId="33" fillId="0" borderId="10" xfId="51" applyFont="1" applyBorder="1" applyAlignment="1">
      <alignment horizontal="center" vertical="center"/>
    </xf>
    <xf numFmtId="0" fontId="82" fillId="0" borderId="0" xfId="51" applyFont="1"/>
    <xf numFmtId="0" fontId="82" fillId="0" borderId="10" xfId="51" applyFont="1" applyBorder="1" applyAlignment="1">
      <alignment horizontal="center" vertical="center"/>
    </xf>
    <xf numFmtId="1" fontId="82" fillId="0" borderId="10" xfId="51" applyNumberFormat="1" applyFont="1" applyBorder="1" applyAlignment="1">
      <alignment horizontal="center" vertical="center"/>
    </xf>
    <xf numFmtId="49" fontId="82" fillId="0" borderId="10" xfId="51" applyNumberFormat="1" applyFont="1" applyBorder="1" applyAlignment="1">
      <alignment horizontal="center" vertical="center"/>
    </xf>
    <xf numFmtId="14" fontId="82" fillId="0" borderId="10" xfId="51" applyNumberFormat="1" applyFont="1" applyBorder="1" applyAlignment="1">
      <alignment horizontal="center" vertical="center"/>
    </xf>
    <xf numFmtId="2" fontId="82" fillId="0" borderId="10" xfId="51" applyNumberFormat="1" applyFont="1" applyBorder="1" applyAlignment="1">
      <alignment horizontal="center" vertical="center"/>
    </xf>
    <xf numFmtId="49" fontId="82" fillId="0" borderId="10" xfId="51" applyNumberFormat="1" applyFont="1" applyBorder="1" applyAlignment="1">
      <alignment horizontal="center" vertical="center" wrapText="1"/>
    </xf>
    <xf numFmtId="174" fontId="82" fillId="0" borderId="10" xfId="51" applyNumberFormat="1" applyFont="1" applyBorder="1" applyAlignment="1">
      <alignment horizontal="center" vertical="center" wrapText="1"/>
    </xf>
    <xf numFmtId="1" fontId="82" fillId="0" borderId="10" xfId="51" applyNumberFormat="1" applyFont="1" applyBorder="1" applyAlignment="1">
      <alignment horizontal="center" vertical="center" wrapText="1"/>
    </xf>
    <xf numFmtId="14" fontId="82" fillId="0" borderId="10" xfId="51" applyNumberFormat="1" applyFont="1" applyBorder="1" applyAlignment="1">
      <alignment horizontal="center" vertical="center" wrapText="1"/>
    </xf>
    <xf numFmtId="174" fontId="82" fillId="0" borderId="10" xfId="51" applyNumberFormat="1" applyFont="1" applyBorder="1" applyAlignment="1">
      <alignment horizontal="center" vertical="center"/>
    </xf>
    <xf numFmtId="174" fontId="38" fillId="0" borderId="0" xfId="51" applyNumberFormat="1" applyFont="1"/>
    <xf numFmtId="0" fontId="50" fillId="0" borderId="0" xfId="41" applyFont="1"/>
    <xf numFmtId="0" fontId="42" fillId="0" borderId="0" xfId="41" applyFont="1" applyAlignment="1">
      <alignment horizontal="center"/>
    </xf>
    <xf numFmtId="0" fontId="42" fillId="0" borderId="0" xfId="41" applyFont="1"/>
    <xf numFmtId="2" fontId="83" fillId="0" borderId="0" xfId="41" applyNumberFormat="1" applyFont="1" applyAlignment="1">
      <alignment horizontal="right" vertical="top" wrapText="1"/>
    </xf>
    <xf numFmtId="0" fontId="50" fillId="0" borderId="0" xfId="41" applyFont="1" applyAlignment="1">
      <alignment horizontal="right"/>
    </xf>
    <xf numFmtId="0" fontId="52" fillId="0" borderId="44" xfId="41" applyFont="1" applyBorder="1" applyAlignment="1">
      <alignment horizontal="justify" vertical="top"/>
    </xf>
    <xf numFmtId="0" fontId="15" fillId="0" borderId="44" xfId="40" applyFont="1" applyBorder="1" applyAlignment="1">
      <alignment horizontal="left" vertical="center" wrapText="1"/>
    </xf>
    <xf numFmtId="0" fontId="52" fillId="0" borderId="44" xfId="41" applyFont="1" applyBorder="1" applyAlignment="1">
      <alignment horizontal="justify"/>
    </xf>
    <xf numFmtId="0" fontId="50" fillId="0" borderId="44" xfId="41" applyFont="1" applyBorder="1" applyAlignment="1">
      <alignment horizontal="justify"/>
    </xf>
    <xf numFmtId="0" fontId="50" fillId="0" borderId="45" xfId="41" applyFont="1" applyBorder="1" applyAlignment="1">
      <alignment horizontal="justify"/>
    </xf>
    <xf numFmtId="0" fontId="52" fillId="0" borderId="44" xfId="41" applyFont="1" applyBorder="1" applyAlignment="1">
      <alignment vertical="top" wrapText="1"/>
    </xf>
    <xf numFmtId="0" fontId="52" fillId="0" borderId="46" xfId="41" applyFont="1" applyBorder="1" applyAlignment="1">
      <alignment vertical="top" wrapText="1"/>
    </xf>
    <xf numFmtId="0" fontId="50" fillId="0" borderId="47" xfId="41" applyFont="1" applyBorder="1" applyAlignment="1">
      <alignment horizontal="justify" vertical="top" wrapText="1"/>
    </xf>
    <xf numFmtId="0" fontId="52" fillId="0" borderId="46" xfId="41" applyFont="1" applyBorder="1" applyAlignment="1">
      <alignment horizontal="justify" vertical="top" wrapText="1"/>
    </xf>
    <xf numFmtId="2" fontId="50" fillId="0" borderId="44" xfId="41" applyNumberFormat="1" applyFont="1" applyBorder="1" applyAlignment="1">
      <alignment horizontal="justify" vertical="top" wrapText="1"/>
    </xf>
    <xf numFmtId="0" fontId="50" fillId="0" borderId="44" xfId="41" applyFont="1" applyBorder="1" applyAlignment="1">
      <alignment horizontal="justify" vertical="top" wrapText="1"/>
    </xf>
    <xf numFmtId="0" fontId="52" fillId="0" borderId="44" xfId="41" applyFont="1" applyBorder="1" applyAlignment="1">
      <alignment horizontal="justify" vertical="top" wrapText="1"/>
    </xf>
    <xf numFmtId="2" fontId="50" fillId="0" borderId="47" xfId="41" applyNumberFormat="1" applyFont="1" applyBorder="1" applyAlignment="1">
      <alignment horizontal="left" vertical="center" wrapText="1"/>
    </xf>
    <xf numFmtId="179" fontId="50" fillId="0" borderId="44" xfId="41" applyNumberFormat="1" applyFont="1" applyBorder="1" applyAlignment="1">
      <alignment horizontal="justify" vertical="top" wrapText="1"/>
    </xf>
    <xf numFmtId="0" fontId="15" fillId="30" borderId="0" xfId="41" applyFont="1" applyFill="1"/>
    <xf numFmtId="0" fontId="50" fillId="30" borderId="44" xfId="41" applyFont="1" applyFill="1" applyBorder="1" applyAlignment="1">
      <alignment horizontal="justify" vertical="top" wrapText="1"/>
    </xf>
    <xf numFmtId="2" fontId="50" fillId="30" borderId="47" xfId="41" applyNumberFormat="1" applyFont="1" applyFill="1" applyBorder="1" applyAlignment="1">
      <alignment horizontal="left" vertical="center" wrapText="1"/>
    </xf>
    <xf numFmtId="10" fontId="50" fillId="0" borderId="44" xfId="41" applyNumberFormat="1" applyFont="1" applyBorder="1" applyAlignment="1">
      <alignment horizontal="justify" vertical="top" wrapText="1"/>
    </xf>
    <xf numFmtId="0" fontId="50" fillId="25" borderId="44" xfId="41" applyFont="1" applyFill="1" applyBorder="1" applyAlignment="1">
      <alignment horizontal="justify" vertical="top" wrapText="1"/>
    </xf>
    <xf numFmtId="0" fontId="52" fillId="0" borderId="45" xfId="41" applyFont="1" applyBorder="1" applyAlignment="1">
      <alignment vertical="top" wrapText="1"/>
    </xf>
    <xf numFmtId="10" fontId="50" fillId="0" borderId="48" xfId="60" quotePrefix="1" applyNumberFormat="1" applyFont="1" applyBorder="1" applyAlignment="1">
      <alignment horizontal="justify" vertical="top" wrapText="1"/>
    </xf>
    <xf numFmtId="0" fontId="50" fillId="0" borderId="45" xfId="41" applyFont="1" applyBorder="1" applyAlignment="1">
      <alignment vertical="top" wrapText="1"/>
    </xf>
    <xf numFmtId="10" fontId="50" fillId="0" borderId="48" xfId="41" quotePrefix="1" applyNumberFormat="1" applyFont="1" applyBorder="1" applyAlignment="1">
      <alignment horizontal="justify" vertical="top" wrapText="1"/>
    </xf>
    <xf numFmtId="10" fontId="50" fillId="0" borderId="49"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50" fillId="0" borderId="50" xfId="41" applyFont="1" applyBorder="1" applyAlignment="1">
      <alignment vertical="top" wrapText="1"/>
    </xf>
    <xf numFmtId="0" fontId="50" fillId="0" borderId="46" xfId="41" applyFont="1" applyBorder="1" applyAlignment="1">
      <alignment vertical="top" wrapText="1"/>
    </xf>
    <xf numFmtId="0" fontId="50" fillId="0" borderId="44" xfId="41" applyFont="1" applyBorder="1" applyAlignment="1">
      <alignment vertical="top" wrapText="1"/>
    </xf>
    <xf numFmtId="0" fontId="50" fillId="0" borderId="44" xfId="41" applyFont="1" applyBorder="1" applyAlignment="1">
      <alignment horizontal="left" vertical="top" wrapText="1"/>
    </xf>
    <xf numFmtId="0" fontId="50" fillId="0" borderId="48" xfId="41" applyFont="1" applyBorder="1" applyAlignment="1">
      <alignment horizontal="left" vertical="top" wrapText="1"/>
    </xf>
    <xf numFmtId="0" fontId="52" fillId="0" borderId="45" xfId="41" applyFont="1" applyBorder="1" applyAlignment="1">
      <alignment horizontal="left" vertical="center" wrapText="1"/>
    </xf>
    <xf numFmtId="0" fontId="50" fillId="0" borderId="49" xfId="41" applyFont="1" applyBorder="1" applyAlignment="1">
      <alignment horizontal="justify" vertical="top" wrapText="1"/>
    </xf>
    <xf numFmtId="14" fontId="50" fillId="0" borderId="48" xfId="41" applyNumberFormat="1" applyFont="1" applyBorder="1" applyAlignment="1">
      <alignment horizontal="justify" vertical="top" wrapText="1"/>
    </xf>
    <xf numFmtId="0" fontId="50" fillId="0" borderId="48" xfId="41" applyFont="1" applyBorder="1" applyAlignment="1">
      <alignment horizontal="justify" vertical="top" wrapText="1"/>
    </xf>
    <xf numFmtId="0" fontId="52" fillId="0" borderId="45" xfId="41" applyFont="1" applyBorder="1" applyAlignment="1">
      <alignment horizontal="center" vertical="center" wrapText="1"/>
    </xf>
    <xf numFmtId="0" fontId="50" fillId="0" borderId="48" xfId="41" applyFont="1" applyBorder="1" applyAlignment="1">
      <alignment vertical="top" wrapText="1"/>
    </xf>
    <xf numFmtId="0" fontId="50" fillId="0" borderId="46" xfId="41" applyFont="1" applyBorder="1"/>
    <xf numFmtId="0" fontId="50" fillId="31" borderId="44" xfId="41" applyFont="1" applyFill="1" applyBorder="1" applyAlignment="1">
      <alignment horizontal="justify" vertical="top" wrapText="1"/>
    </xf>
    <xf numFmtId="2" fontId="50" fillId="31" borderId="47" xfId="41" applyNumberFormat="1" applyFont="1" applyFill="1" applyBorder="1" applyAlignment="1">
      <alignment horizontal="left" vertical="center" wrapText="1"/>
    </xf>
    <xf numFmtId="2" fontId="82" fillId="0" borderId="10" xfId="51" applyNumberFormat="1" applyFont="1" applyBorder="1" applyAlignment="1">
      <alignment horizontal="center" vertical="center" wrapText="1"/>
    </xf>
    <xf numFmtId="0" fontId="82" fillId="0" borderId="10" xfId="51" applyNumberFormat="1" applyFont="1" applyBorder="1" applyAlignment="1">
      <alignment horizontal="center" vertical="center" wrapText="1"/>
    </xf>
    <xf numFmtId="0" fontId="38" fillId="0" borderId="0" xfId="51" applyFont="1" applyAlignment="1">
      <alignment wrapText="1"/>
    </xf>
    <xf numFmtId="0" fontId="91" fillId="0" borderId="10" xfId="52" applyFont="1" applyFill="1" applyBorder="1" applyAlignment="1">
      <alignment vertical="center" wrapText="1"/>
    </xf>
    <xf numFmtId="0" fontId="15" fillId="0" borderId="16" xfId="39" applyFont="1" applyBorder="1" applyAlignment="1">
      <alignment horizontal="center" vertical="center" wrapText="1"/>
    </xf>
    <xf numFmtId="0" fontId="15" fillId="0" borderId="16" xfId="39" applyFont="1" applyBorder="1" applyAlignment="1">
      <alignment horizontal="center" vertical="center"/>
    </xf>
    <xf numFmtId="0" fontId="50" fillId="32" borderId="44" xfId="41" applyFont="1" applyFill="1" applyBorder="1" applyAlignment="1">
      <alignment horizontal="justify" vertical="top" wrapText="1"/>
    </xf>
    <xf numFmtId="2" fontId="50" fillId="32" borderId="47" xfId="41" applyNumberFormat="1" applyFont="1" applyFill="1" applyBorder="1" applyAlignment="1">
      <alignment horizontal="left" vertical="center" wrapText="1"/>
    </xf>
    <xf numFmtId="0" fontId="50" fillId="0" borderId="44" xfId="41" applyFont="1" applyFill="1" applyBorder="1" applyAlignment="1">
      <alignment horizontal="justify" vertical="top" wrapText="1"/>
    </xf>
    <xf numFmtId="10" fontId="50" fillId="0" borderId="44" xfId="41" applyNumberFormat="1" applyFont="1" applyFill="1" applyBorder="1" applyAlignment="1">
      <alignment horizontal="justify" vertical="top" wrapText="1"/>
    </xf>
    <xf numFmtId="2" fontId="50" fillId="0" borderId="47" xfId="41" applyNumberFormat="1" applyFont="1" applyFill="1" applyBorder="1" applyAlignment="1">
      <alignment horizontal="left" vertical="center" wrapText="1"/>
    </xf>
    <xf numFmtId="0" fontId="52" fillId="0" borderId="44" xfId="41" applyFont="1" applyBorder="1" applyAlignment="1">
      <alignment horizontal="justify" vertical="center" wrapText="1"/>
    </xf>
    <xf numFmtId="4" fontId="52" fillId="0" borderId="44" xfId="41" applyNumberFormat="1" applyFont="1" applyBorder="1" applyAlignment="1">
      <alignment horizontal="justify" vertical="center" wrapText="1"/>
    </xf>
    <xf numFmtId="0" fontId="51" fillId="0" borderId="0" xfId="41" applyFont="1" applyAlignment="1">
      <alignment horizontal="center" vertical="center"/>
    </xf>
    <xf numFmtId="2" fontId="50" fillId="25" borderId="44" xfId="41" applyNumberFormat="1" applyFont="1" applyFill="1" applyBorder="1" applyAlignment="1">
      <alignment horizontal="justify" vertical="top" wrapText="1"/>
    </xf>
    <xf numFmtId="4" fontId="50" fillId="0" borderId="44" xfId="41" applyNumberFormat="1" applyFont="1" applyBorder="1" applyAlignment="1">
      <alignment horizontal="justify" vertical="top" wrapText="1"/>
    </xf>
    <xf numFmtId="0" fontId="15" fillId="0" borderId="0" xfId="41" applyFont="1" applyFill="1"/>
    <xf numFmtId="0" fontId="15" fillId="33" borderId="0" xfId="41" applyFill="1"/>
    <xf numFmtId="0" fontId="15" fillId="0" borderId="0" xfId="41" applyFill="1"/>
    <xf numFmtId="0" fontId="15" fillId="0" borderId="10" xfId="53" applyFont="1" applyBorder="1" applyAlignment="1">
      <alignment vertical="center" wrapText="1"/>
    </xf>
    <xf numFmtId="0" fontId="32" fillId="0" borderId="10" xfId="53" applyFont="1" applyBorder="1" applyAlignment="1">
      <alignment vertical="center" wrapText="1"/>
    </xf>
    <xf numFmtId="0" fontId="28" fillId="0" borderId="16" xfId="41" applyFont="1" applyFill="1" applyBorder="1" applyAlignment="1">
      <alignment horizontal="center" vertical="center" wrapText="1"/>
    </xf>
    <xf numFmtId="0" fontId="15"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81" fontId="28" fillId="0" borderId="10" xfId="41" applyNumberFormat="1" applyFont="1" applyFill="1" applyBorder="1" applyAlignment="1">
      <alignment horizontal="center" vertical="center" wrapText="1"/>
    </xf>
    <xf numFmtId="181" fontId="33" fillId="0" borderId="10" xfId="41" applyNumberFormat="1" applyFont="1" applyFill="1" applyBorder="1" applyAlignment="1">
      <alignment horizontal="center" vertical="center" wrapText="1"/>
    </xf>
    <xf numFmtId="2" fontId="50" fillId="32" borderId="44" xfId="41" applyNumberFormat="1" applyFont="1" applyFill="1" applyBorder="1" applyAlignment="1">
      <alignment horizontal="left" vertical="center" wrapText="1"/>
    </xf>
    <xf numFmtId="10" fontId="92" fillId="27" borderId="10" xfId="39" applyNumberFormat="1" applyFont="1" applyFill="1" applyBorder="1"/>
    <xf numFmtId="0" fontId="93" fillId="0" borderId="0" xfId="55" applyFont="1" applyFill="1" applyBorder="1" applyAlignment="1">
      <alignment vertical="center" wrapText="1"/>
    </xf>
    <xf numFmtId="0" fontId="94" fillId="0" borderId="10" xfId="55" applyFont="1" applyFill="1" applyBorder="1" applyAlignment="1">
      <alignment horizontal="center" vertical="center"/>
    </xf>
    <xf numFmtId="0" fontId="92" fillId="34" borderId="10" xfId="39" applyFont="1" applyFill="1" applyBorder="1" applyAlignment="1">
      <alignment horizontal="left" vertical="center" wrapText="1"/>
    </xf>
    <xf numFmtId="0" fontId="92" fillId="34" borderId="10" xfId="39" applyFont="1" applyFill="1" applyBorder="1" applyAlignment="1">
      <alignment horizontal="center" vertical="center" wrapText="1"/>
    </xf>
    <xf numFmtId="2" fontId="92" fillId="34" borderId="10" xfId="39" applyNumberFormat="1" applyFont="1" applyFill="1" applyBorder="1" applyAlignment="1">
      <alignment horizontal="center" vertical="center" wrapText="1"/>
    </xf>
    <xf numFmtId="2" fontId="16" fillId="27" borderId="10" xfId="39" applyNumberFormat="1" applyFont="1" applyFill="1" applyBorder="1" applyAlignment="1">
      <alignment horizont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wrapText="1"/>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0"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3" fillId="0" borderId="10" xfId="52" applyFont="1" applyBorder="1" applyAlignment="1">
      <alignment horizontal="center" vertical="center" wrapText="1"/>
    </xf>
    <xf numFmtId="0" fontId="33" fillId="0" borderId="16" xfId="52" applyFont="1" applyBorder="1" applyAlignment="1">
      <alignment horizontal="center" vertical="center" wrapText="1"/>
    </xf>
    <xf numFmtId="0" fontId="33"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20" xfId="39" applyFont="1" applyBorder="1" applyAlignment="1">
      <alignment horizontal="center" vertical="center" wrapText="1"/>
    </xf>
    <xf numFmtId="0" fontId="38" fillId="0" borderId="16" xfId="0" applyFont="1" applyBorder="1" applyAlignment="1">
      <alignment horizontal="center" vertical="center" wrapText="1"/>
    </xf>
    <xf numFmtId="0" fontId="38" fillId="0" borderId="20" xfId="0" applyFont="1" applyBorder="1" applyAlignment="1">
      <alignment horizontal="center" vertical="center" wrapText="1"/>
    </xf>
    <xf numFmtId="0" fontId="15" fillId="0" borderId="16" xfId="39" applyFont="1" applyBorder="1" applyAlignment="1">
      <alignment horizontal="center" vertical="center"/>
    </xf>
    <xf numFmtId="0" fontId="15" fillId="0" borderId="20" xfId="39" applyFont="1" applyBorder="1" applyAlignment="1">
      <alignment horizontal="center" vertical="center"/>
    </xf>
    <xf numFmtId="0" fontId="15" fillId="0" borderId="17" xfId="39" applyFont="1" applyBorder="1" applyAlignment="1">
      <alignment horizontal="center" vertical="center" wrapText="1"/>
    </xf>
    <xf numFmtId="0" fontId="15" fillId="0" borderId="17" xfId="39" applyFont="1" applyBorder="1" applyAlignment="1">
      <alignment horizontal="center" vertical="center"/>
    </xf>
    <xf numFmtId="0" fontId="45" fillId="0" borderId="0" xfId="0" applyFont="1" applyAlignment="1">
      <alignment horizontal="center" vertical="center"/>
    </xf>
    <xf numFmtId="0" fontId="46" fillId="0" borderId="0" xfId="52" applyFont="1" applyAlignment="1">
      <alignment horizontal="center" vertical="center"/>
    </xf>
    <xf numFmtId="0" fontId="47" fillId="0" borderId="0" xfId="52" applyFont="1" applyAlignment="1">
      <alignment horizontal="center" vertical="center"/>
    </xf>
    <xf numFmtId="0" fontId="48" fillId="0" borderId="0" xfId="52" applyFont="1" applyAlignment="1">
      <alignment horizontal="center" vertical="center"/>
    </xf>
    <xf numFmtId="0" fontId="42" fillId="0" borderId="0" xfId="52" applyFont="1" applyAlignment="1">
      <alignment horizontal="center" vertical="center"/>
    </xf>
    <xf numFmtId="0" fontId="49"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50" fillId="0" borderId="0" xfId="51" applyFont="1" applyAlignment="1">
      <alignment horizontal="center"/>
    </xf>
    <xf numFmtId="0" fontId="54" fillId="0" borderId="11" xfId="0" applyFont="1" applyBorder="1" applyAlignment="1">
      <alignment horizontal="left" vertical="center"/>
    </xf>
    <xf numFmtId="0" fontId="54" fillId="0" borderId="13" xfId="0" applyFont="1" applyBorder="1" applyAlignment="1">
      <alignment horizontal="left" vertical="center"/>
    </xf>
    <xf numFmtId="0" fontId="54" fillId="0" borderId="14" xfId="0" applyFont="1" applyBorder="1" applyAlignment="1">
      <alignment horizontal="left" vertical="center"/>
    </xf>
    <xf numFmtId="0" fontId="52" fillId="0" borderId="0" xfId="51" applyFont="1" applyAlignment="1">
      <alignment horizontal="center"/>
    </xf>
    <xf numFmtId="0" fontId="54" fillId="0" borderId="11" xfId="0" applyFont="1" applyBorder="1" applyAlignment="1">
      <alignment horizontal="center" vertical="center"/>
    </xf>
    <xf numFmtId="0" fontId="54" fillId="0" borderId="13" xfId="0" applyFont="1" applyBorder="1" applyAlignment="1">
      <alignment horizontal="center" vertical="center"/>
    </xf>
    <xf numFmtId="0" fontId="54" fillId="0" borderId="14" xfId="0" applyFont="1" applyBorder="1" applyAlignment="1">
      <alignment horizontal="center" vertical="center"/>
    </xf>
    <xf numFmtId="0" fontId="54" fillId="0" borderId="10" xfId="0" applyFont="1" applyBorder="1" applyAlignment="1">
      <alignment horizontal="center" vertical="center"/>
    </xf>
    <xf numFmtId="0" fontId="29" fillId="0" borderId="0" xfId="52" applyFont="1" applyAlignment="1">
      <alignment horizontal="center" vertical="center" wrapText="1"/>
    </xf>
    <xf numFmtId="0" fontId="33" fillId="0" borderId="11" xfId="52" applyFont="1" applyBorder="1" applyAlignment="1">
      <alignment horizontal="center" vertical="center" wrapText="1"/>
    </xf>
    <xf numFmtId="0" fontId="33" fillId="0" borderId="13" xfId="52" applyFont="1" applyBorder="1" applyAlignment="1">
      <alignment horizontal="center" vertical="center" wrapText="1"/>
    </xf>
    <xf numFmtId="0" fontId="33" fillId="0" borderId="14" xfId="52" applyFont="1" applyBorder="1" applyAlignment="1">
      <alignment horizontal="center" vertical="center" wrapText="1"/>
    </xf>
    <xf numFmtId="0" fontId="68" fillId="0" borderId="11" xfId="55" applyFont="1" applyBorder="1" applyAlignment="1">
      <alignment horizontal="center" vertical="center" wrapText="1"/>
    </xf>
    <xf numFmtId="0" fontId="68" fillId="0" borderId="13" xfId="55" applyFont="1" applyBorder="1" applyAlignment="1">
      <alignment horizontal="center" vertical="center" wrapText="1"/>
    </xf>
    <xf numFmtId="0" fontId="68" fillId="0" borderId="14" xfId="55" applyFont="1" applyBorder="1" applyAlignment="1">
      <alignment horizontal="center" vertical="center" wrapText="1"/>
    </xf>
    <xf numFmtId="4" fontId="68" fillId="0" borderId="11" xfId="55" applyNumberFormat="1" applyFont="1" applyBorder="1" applyAlignment="1">
      <alignment horizontal="center" vertical="center"/>
    </xf>
    <xf numFmtId="4" fontId="68" fillId="0" borderId="14" xfId="55" applyNumberFormat="1" applyFont="1" applyBorder="1" applyAlignment="1">
      <alignment horizontal="center" vertical="center"/>
    </xf>
    <xf numFmtId="0" fontId="74"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8" fillId="0" borderId="11" xfId="55" applyNumberFormat="1" applyFont="1" applyBorder="1" applyAlignment="1">
      <alignment horizontal="center" vertical="center"/>
    </xf>
    <xf numFmtId="3" fontId="68" fillId="0" borderId="14" xfId="55" applyNumberFormat="1" applyFont="1" applyBorder="1" applyAlignment="1">
      <alignment horizontal="center" vertical="center"/>
    </xf>
    <xf numFmtId="0" fontId="68" fillId="0" borderId="11" xfId="55" applyFont="1" applyBorder="1" applyAlignment="1">
      <alignment horizontal="center" vertical="center"/>
    </xf>
    <xf numFmtId="0" fontId="68" fillId="0" borderId="13" xfId="55" applyFont="1" applyBorder="1" applyAlignment="1">
      <alignment horizontal="center" vertical="center"/>
    </xf>
    <xf numFmtId="0" fontId="68"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1" xfId="41" applyFont="1" applyBorder="1" applyAlignment="1">
      <alignment horizontal="center" vertical="center" wrapText="1"/>
    </xf>
    <xf numFmtId="0" fontId="28" fillId="0" borderId="22"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3" fillId="0" borderId="16" xfId="41" applyFont="1" applyFill="1" applyBorder="1" applyAlignment="1">
      <alignment horizontal="center" vertical="center" wrapText="1"/>
    </xf>
    <xf numFmtId="0" fontId="33" fillId="0" borderId="20" xfId="41" applyFont="1" applyFill="1" applyBorder="1" applyAlignment="1">
      <alignment horizontal="center" vertical="center" wrapText="1"/>
    </xf>
    <xf numFmtId="0" fontId="33" fillId="0" borderId="17" xfId="41"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22"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3" fillId="0" borderId="16" xfId="51" applyFont="1" applyBorder="1" applyAlignment="1">
      <alignment horizontal="center" vertical="center" wrapText="1"/>
    </xf>
    <xf numFmtId="0" fontId="33" fillId="0" borderId="20" xfId="51" applyFont="1" applyBorder="1" applyAlignment="1">
      <alignment horizontal="center" vertical="center" wrapText="1"/>
    </xf>
    <xf numFmtId="0" fontId="33" fillId="0" borderId="17" xfId="51" applyFont="1" applyBorder="1" applyAlignment="1">
      <alignment horizontal="center" vertical="center" wrapText="1"/>
    </xf>
    <xf numFmtId="0" fontId="33" fillId="0" borderId="18" xfId="51" applyFont="1" applyBorder="1" applyAlignment="1">
      <alignment horizontal="center" vertical="center" wrapText="1"/>
    </xf>
    <xf numFmtId="0" fontId="33" fillId="0" borderId="40" xfId="51" applyFont="1" applyBorder="1" applyAlignment="1">
      <alignment horizontal="center" vertical="center" wrapText="1"/>
    </xf>
    <xf numFmtId="0" fontId="33" fillId="0" borderId="21" xfId="51" applyFont="1" applyBorder="1" applyAlignment="1">
      <alignment horizontal="center" vertical="center" wrapText="1"/>
    </xf>
    <xf numFmtId="0" fontId="33" fillId="0" borderId="11" xfId="51" applyFont="1" applyBorder="1" applyAlignment="1">
      <alignment horizontal="center" vertical="center" wrapText="1"/>
    </xf>
    <xf numFmtId="0" fontId="33" fillId="0" borderId="13" xfId="51" applyFont="1" applyBorder="1" applyAlignment="1">
      <alignment horizontal="center" vertical="center" wrapText="1"/>
    </xf>
    <xf numFmtId="0" fontId="33" fillId="0" borderId="14" xfId="51" applyFont="1" applyBorder="1" applyAlignment="1">
      <alignment horizontal="center" vertical="center" wrapText="1"/>
    </xf>
    <xf numFmtId="0" fontId="33" fillId="0" borderId="10" xfId="51" applyFont="1" applyBorder="1" applyAlignment="1">
      <alignment horizontal="center" vertical="center" wrapText="1"/>
    </xf>
    <xf numFmtId="0" fontId="33"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81"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3" fillId="0" borderId="16" xfId="51" applyFont="1" applyBorder="1" applyAlignment="1">
      <alignment horizontal="center" vertical="center" textRotation="90" wrapText="1"/>
    </xf>
    <xf numFmtId="0" fontId="33" fillId="0" borderId="17" xfId="51"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3" fillId="0" borderId="16" xfId="51" applyFont="1" applyBorder="1" applyAlignment="1">
      <alignment horizontal="center" vertical="center"/>
    </xf>
    <xf numFmtId="0" fontId="33" fillId="0" borderId="17" xfId="51" applyFont="1" applyBorder="1" applyAlignment="1">
      <alignment horizontal="center" vertical="center"/>
    </xf>
    <xf numFmtId="0" fontId="42" fillId="0" borderId="0" xfId="41" applyFont="1" applyAlignment="1">
      <alignment horizontal="center"/>
    </xf>
    <xf numFmtId="0" fontId="39" fillId="0" borderId="0" xfId="49" applyFont="1" applyAlignment="1">
      <alignment horizontal="center" vertical="center" wrapText="1"/>
    </xf>
    <xf numFmtId="0" fontId="52" fillId="0" borderId="0" xfId="41" applyFont="1" applyAlignment="1">
      <alignment horizontal="center" wrapText="1"/>
    </xf>
    <xf numFmtId="0" fontId="52" fillId="0" borderId="0" xfId="41" applyFont="1" applyAlignment="1">
      <alignment horizontal="center"/>
    </xf>
    <xf numFmtId="0" fontId="50" fillId="0" borderId="45" xfId="41" applyFont="1" applyBorder="1" applyAlignment="1">
      <alignment horizontal="left" vertical="top" wrapText="1"/>
    </xf>
    <xf numFmtId="0" fontId="50" fillId="0" borderId="50" xfId="41" applyFont="1" applyBorder="1" applyAlignment="1">
      <alignment horizontal="left" vertical="top" wrapText="1"/>
    </xf>
    <xf numFmtId="0" fontId="50" fillId="0" borderId="46"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314199999999996"/>
          <c:h val="0.793717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-4554850.8840560298</c:v>
                </c:pt>
                <c:pt idx="1">
                  <c:v>231964.6528394804</c:v>
                </c:pt>
                <c:pt idx="2">
                  <c:v>100310.67236374662</c:v>
                </c:pt>
                <c:pt idx="3">
                  <c:v>99933.130062461656</c:v>
                </c:pt>
                <c:pt idx="4">
                  <c:v>96174.908663903887</c:v>
                </c:pt>
                <c:pt idx="5">
                  <c:v>90541.224330628262</c:v>
                </c:pt>
                <c:pt idx="6">
                  <c:v>53660.517741346077</c:v>
                </c:pt>
                <c:pt idx="7">
                  <c:v>74827.403901568963</c:v>
                </c:pt>
                <c:pt idx="8">
                  <c:v>68048.208033101531</c:v>
                </c:pt>
                <c:pt idx="9">
                  <c:v>61896.838181382322</c:v>
                </c:pt>
                <c:pt idx="10">
                  <c:v>56313.61614699223</c:v>
                </c:pt>
                <c:pt idx="11">
                  <c:v>51244.705330946206</c:v>
                </c:pt>
              </c:numCache>
            </c:numRef>
          </c:val>
          <c:smooth val="0"/>
          <c:extLst>
            <c:ext xmlns:c16="http://schemas.microsoft.com/office/drawing/2014/chart" uri="{C3380CC4-5D6E-409C-BE32-E72D297353CC}">
              <c16:uniqueId val="{00000000-4B9C-47E9-8934-4CD306162C9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-4554850.8840560298</c:v>
                </c:pt>
                <c:pt idx="1">
                  <c:v>-4322886.2312165499</c:v>
                </c:pt>
                <c:pt idx="2">
                  <c:v>-4222575.558852803</c:v>
                </c:pt>
                <c:pt idx="3">
                  <c:v>-4122642.4287903411</c:v>
                </c:pt>
                <c:pt idx="4">
                  <c:v>-4026467.5201264373</c:v>
                </c:pt>
                <c:pt idx="5">
                  <c:v>-3935926.295795809</c:v>
                </c:pt>
                <c:pt idx="6">
                  <c:v>-3882265.7780544627</c:v>
                </c:pt>
                <c:pt idx="7">
                  <c:v>-3807438.3741528937</c:v>
                </c:pt>
                <c:pt idx="8">
                  <c:v>-3739390.166119792</c:v>
                </c:pt>
                <c:pt idx="9">
                  <c:v>-3677493.3279384095</c:v>
                </c:pt>
                <c:pt idx="10">
                  <c:v>-3621179.7117914171</c:v>
                </c:pt>
                <c:pt idx="11">
                  <c:v>-3569935.0064604711</c:v>
                </c:pt>
              </c:numCache>
            </c:numRef>
          </c:val>
          <c:smooth val="0"/>
          <c:extLst>
            <c:ext xmlns:c16="http://schemas.microsoft.com/office/drawing/2014/chart" uri="{C3380CC4-5D6E-409C-BE32-E72D297353CC}">
              <c16:uniqueId val="{00000001-4B9C-47E9-8934-4CD306162C90}"/>
            </c:ext>
          </c:extLst>
        </c:ser>
        <c:dLbls>
          <c:showLegendKey val="0"/>
          <c:showVal val="0"/>
          <c:showCatName val="0"/>
          <c:showSerName val="0"/>
          <c:showPercent val="0"/>
          <c:showBubbleSize val="0"/>
        </c:dLbls>
        <c:smooth val="0"/>
        <c:axId val="748044192"/>
        <c:axId val="748051808"/>
      </c:lineChart>
      <c:catAx>
        <c:axId val="7480441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48051808"/>
        <c:crosses val="autoZero"/>
        <c:auto val="1"/>
        <c:lblAlgn val="ctr"/>
        <c:lblOffset val="100"/>
        <c:noMultiLvlLbl val="0"/>
      </c:catAx>
      <c:valAx>
        <c:axId val="7480518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48044192"/>
        <c:crosses val="autoZero"/>
        <c:crossBetween val="between"/>
      </c:valAx>
    </c:plotArea>
    <c:legend>
      <c:legendPos val="r"/>
      <c:layout>
        <c:manualLayout>
          <c:xMode val="edge"/>
          <c:yMode val="edge"/>
          <c:x val="8.8732000000000005E-2"/>
          <c:y val="0.89000100000000004"/>
          <c:w val="0.85965400000000003"/>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9526</xdr:rowOff>
    </xdr:from>
    <xdr:to>
      <xdr:col>8</xdr:col>
      <xdr:colOff>0</xdr:colOff>
      <xdr:row>45</xdr:row>
      <xdr:rowOff>59532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6" t="s">
        <v>612</v>
      </c>
      <c r="B5" s="366"/>
      <c r="C5" s="366"/>
      <c r="D5" s="8"/>
      <c r="E5" s="8"/>
      <c r="F5" s="8"/>
      <c r="G5" s="8"/>
      <c r="H5" s="8"/>
      <c r="I5" s="8"/>
      <c r="J5" s="8"/>
    </row>
    <row r="6" spans="1:22" s="2" customFormat="1" ht="18.75" x14ac:dyDescent="0.3">
      <c r="A6" s="6"/>
      <c r="H6" s="5"/>
    </row>
    <row r="7" spans="1:22" s="2" customFormat="1" ht="18.75" x14ac:dyDescent="0.2">
      <c r="A7" s="367" t="s">
        <v>3</v>
      </c>
      <c r="B7" s="367"/>
      <c r="C7" s="36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8" t="s">
        <v>4</v>
      </c>
      <c r="B9" s="368"/>
      <c r="C9" s="368"/>
      <c r="D9" s="11"/>
      <c r="E9" s="11"/>
      <c r="F9" s="11"/>
      <c r="G9" s="11"/>
      <c r="H9" s="11"/>
      <c r="I9" s="10"/>
      <c r="J9" s="10"/>
      <c r="K9" s="10"/>
      <c r="L9" s="10"/>
      <c r="M9" s="10"/>
      <c r="N9" s="10"/>
      <c r="O9" s="10"/>
      <c r="P9" s="10"/>
      <c r="Q9" s="10"/>
      <c r="R9" s="10"/>
      <c r="S9" s="10"/>
      <c r="T9" s="10"/>
      <c r="U9" s="10"/>
      <c r="V9" s="10"/>
    </row>
    <row r="10" spans="1:22" s="2" customFormat="1" ht="18.75" x14ac:dyDescent="0.2">
      <c r="A10" s="369" t="s">
        <v>5</v>
      </c>
      <c r="B10" s="369"/>
      <c r="C10" s="36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0" t="s">
        <v>6</v>
      </c>
      <c r="B12" s="370"/>
      <c r="C12" s="37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9" t="s">
        <v>7</v>
      </c>
      <c r="B13" s="369"/>
      <c r="C13" s="36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3.5" customHeight="1" x14ac:dyDescent="0.2">
      <c r="A15" s="374" t="s">
        <v>8</v>
      </c>
      <c r="B15" s="374"/>
      <c r="C15" s="37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9" t="s">
        <v>9</v>
      </c>
      <c r="B16" s="369"/>
      <c r="C16" s="36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5" t="s">
        <v>10</v>
      </c>
      <c r="B18" s="376"/>
      <c r="C18" s="37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19" t="s">
        <v>17</v>
      </c>
      <c r="B23" s="21"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71"/>
      <c r="B24" s="372"/>
      <c r="C24" s="373"/>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0" t="s">
        <v>27</v>
      </c>
      <c r="C27" s="334" t="s">
        <v>606</v>
      </c>
      <c r="D27" s="12"/>
      <c r="E27" s="12"/>
      <c r="F27" s="12"/>
      <c r="G27" s="12"/>
      <c r="H27" s="13"/>
      <c r="I27" s="13"/>
      <c r="J27" s="13"/>
      <c r="K27" s="13"/>
      <c r="L27" s="13"/>
      <c r="M27" s="13"/>
      <c r="N27" s="13"/>
      <c r="O27" s="13"/>
      <c r="P27" s="13"/>
      <c r="Q27" s="13"/>
      <c r="R27" s="13"/>
    </row>
    <row r="28" spans="1:22" s="14" customFormat="1" ht="42.75" customHeight="1" x14ac:dyDescent="0.2">
      <c r="A28" s="22"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2" t="s">
        <v>42</v>
      </c>
      <c r="B34" s="20" t="s">
        <v>43</v>
      </c>
      <c r="C34" s="16" t="s">
        <v>41</v>
      </c>
    </row>
    <row r="35" spans="1:18" ht="58.5" customHeight="1" x14ac:dyDescent="0.25">
      <c r="A35" s="22" t="s">
        <v>44</v>
      </c>
      <c r="B35" s="20" t="s">
        <v>45</v>
      </c>
      <c r="C35" s="16" t="s">
        <v>46</v>
      </c>
    </row>
    <row r="36" spans="1:18" ht="51.75" customHeight="1" x14ac:dyDescent="0.25">
      <c r="A36" s="22" t="s">
        <v>47</v>
      </c>
      <c r="B36" s="20" t="s">
        <v>48</v>
      </c>
      <c r="C36" s="16" t="s">
        <v>30</v>
      </c>
    </row>
    <row r="37" spans="1:18" ht="43.5" customHeight="1" x14ac:dyDescent="0.25">
      <c r="A37" s="22" t="s">
        <v>49</v>
      </c>
      <c r="B37" s="20" t="s">
        <v>50</v>
      </c>
      <c r="C37" s="16" t="s">
        <v>51</v>
      </c>
    </row>
    <row r="38" spans="1:18" ht="43.5" customHeight="1" x14ac:dyDescent="0.25">
      <c r="A38" s="22" t="s">
        <v>52</v>
      </c>
      <c r="B38" s="20" t="s">
        <v>53</v>
      </c>
      <c r="C38" s="16" t="s">
        <v>46</v>
      </c>
    </row>
    <row r="39" spans="1:18" ht="23.25" customHeight="1" x14ac:dyDescent="0.25">
      <c r="A39" s="371"/>
      <c r="B39" s="372"/>
      <c r="C39" s="373"/>
    </row>
    <row r="40" spans="1:18" ht="63" x14ac:dyDescent="0.25">
      <c r="A40" s="22" t="s">
        <v>54</v>
      </c>
      <c r="B40" s="20" t="s">
        <v>55</v>
      </c>
      <c r="C40" s="23" t="str">
        <f>CONCATENATE("L0,4з_лэп = ",'3.2 паспорт Техсостояние ЛЭП'!R40," км; ∆L0,4лэп = ",ROUND('3.2 паспорт Техсостояние ЛЭП'!R41,3)," км")</f>
        <v>L0,4з_лэп = 1,444 км; ∆L0,4лэп = 0,01 км</v>
      </c>
    </row>
    <row r="41" spans="1:18" ht="105.75" customHeight="1" x14ac:dyDescent="0.25">
      <c r="A41" s="22" t="s">
        <v>56</v>
      </c>
      <c r="B41" s="20" t="s">
        <v>57</v>
      </c>
      <c r="C41" s="24" t="s">
        <v>58</v>
      </c>
    </row>
    <row r="42" spans="1:18" ht="83.25" customHeight="1" x14ac:dyDescent="0.25">
      <c r="A42" s="22" t="s">
        <v>59</v>
      </c>
      <c r="B42" s="20" t="s">
        <v>60</v>
      </c>
      <c r="C42" s="24" t="s">
        <v>58</v>
      </c>
    </row>
    <row r="43" spans="1:18" ht="186" customHeight="1" x14ac:dyDescent="0.25">
      <c r="A43" s="22" t="s">
        <v>61</v>
      </c>
      <c r="B43" s="20" t="s">
        <v>62</v>
      </c>
      <c r="C43" s="24" t="s">
        <v>22</v>
      </c>
    </row>
    <row r="44" spans="1:18" ht="111" customHeight="1" x14ac:dyDescent="0.25">
      <c r="A44" s="22" t="s">
        <v>63</v>
      </c>
      <c r="B44" s="20" t="s">
        <v>64</v>
      </c>
      <c r="C44" s="1" t="s">
        <v>22</v>
      </c>
    </row>
    <row r="45" spans="1:18" ht="89.25" customHeight="1" x14ac:dyDescent="0.25">
      <c r="A45" s="22" t="s">
        <v>65</v>
      </c>
      <c r="B45" s="20" t="s">
        <v>66</v>
      </c>
      <c r="C45" s="24" t="s">
        <v>22</v>
      </c>
    </row>
    <row r="46" spans="1:18" ht="101.25" customHeight="1" x14ac:dyDescent="0.25">
      <c r="A46" s="22" t="s">
        <v>67</v>
      </c>
      <c r="B46" s="20" t="s">
        <v>68</v>
      </c>
      <c r="C46" s="20" t="s">
        <v>22</v>
      </c>
      <c r="E46" s="25"/>
    </row>
    <row r="47" spans="1:18" ht="18.75" customHeight="1" x14ac:dyDescent="0.25">
      <c r="A47" s="371"/>
      <c r="B47" s="372"/>
      <c r="C47" s="373"/>
    </row>
    <row r="48" spans="1:18" ht="75.75" customHeight="1" x14ac:dyDescent="0.25">
      <c r="A48" s="22" t="s">
        <v>69</v>
      </c>
      <c r="B48" s="20" t="s">
        <v>70</v>
      </c>
      <c r="C48" s="26" t="str">
        <f>CONCATENATE(ROUND('6.2. Паспорт фин осв ввод'!AC24,2)," млн рублей")</f>
        <v>5,75 млн рублей</v>
      </c>
    </row>
    <row r="49" spans="1:3" ht="71.25" customHeight="1" x14ac:dyDescent="0.25">
      <c r="A49" s="22" t="s">
        <v>71</v>
      </c>
      <c r="B49" s="20" t="s">
        <v>72</v>
      </c>
      <c r="C49" s="26" t="str">
        <f>CONCATENATE(ROUND('6.2. Паспорт фин осв ввод'!AC30,2)," млн рублей")</f>
        <v>4,86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A000F-0018-45F8-A930-008600F30014}">
      <formula1>список</formula1>
    </dataValidation>
    <dataValidation type="list" allowBlank="1" showInputMessage="1" showErrorMessage="1" sqref="C23" xr:uid="{007600A0-00DB-4960-BB6A-003D004D00E7}">
      <formula1>список1</formula1>
    </dataValidation>
    <dataValidation type="list" allowBlank="1" showInputMessage="1" showErrorMessage="1" sqref="C27" xr:uid="{00F3000A-0069-47BA-86D1-0027007500BA}">
      <formula1>список2</formula1>
    </dataValidation>
    <dataValidation type="list" allowBlank="1" showInputMessage="1" showErrorMessage="1" sqref="C36:C38 C28:C32" xr:uid="{0082006C-004B-476E-865A-00BC00F20046}">
      <formula1>список6</formula1>
    </dataValidation>
    <dataValidation type="list" allowBlank="1" showInputMessage="1" showErrorMessage="1" sqref="C33:C34" xr:uid="{00F20061-00C6-470A-9340-00B700F2003E}">
      <formula1>список7</formula1>
    </dataValidation>
    <dataValidation type="list" allowBlank="1" showInputMessage="1" showErrorMessage="1" sqref="C35" xr:uid="{003300E9-0046-4579-AE5C-00A6009E001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2" customFormat="1" ht="15.75" x14ac:dyDescent="0.2">
      <c r="A5" s="6"/>
    </row>
    <row r="6" spans="1:28" s="2" customFormat="1" ht="18.75" x14ac:dyDescent="0.2">
      <c r="A6" s="367" t="s">
        <v>3</v>
      </c>
      <c r="B6" s="367"/>
      <c r="C6" s="367"/>
      <c r="D6" s="367"/>
      <c r="E6" s="367"/>
      <c r="F6" s="367"/>
      <c r="G6" s="367"/>
      <c r="H6" s="367"/>
      <c r="I6" s="367"/>
      <c r="J6" s="367"/>
      <c r="K6" s="367"/>
      <c r="L6" s="367"/>
      <c r="M6" s="367"/>
      <c r="N6" s="367"/>
      <c r="O6" s="367"/>
      <c r="P6" s="367"/>
      <c r="Q6" s="367"/>
      <c r="R6" s="367"/>
      <c r="S6" s="367"/>
      <c r="T6" s="10"/>
      <c r="U6" s="10"/>
      <c r="V6" s="10"/>
      <c r="W6" s="10"/>
      <c r="X6" s="10"/>
      <c r="Y6" s="10"/>
      <c r="Z6" s="10"/>
      <c r="AA6" s="10"/>
      <c r="AB6" s="10"/>
    </row>
    <row r="7" spans="1:28" s="2" customFormat="1" ht="18.75" x14ac:dyDescent="0.2">
      <c r="A7" s="367"/>
      <c r="B7" s="367"/>
      <c r="C7" s="367"/>
      <c r="D7" s="367"/>
      <c r="E7" s="367"/>
      <c r="F7" s="367"/>
      <c r="G7" s="367"/>
      <c r="H7" s="367"/>
      <c r="I7" s="367"/>
      <c r="J7" s="367"/>
      <c r="K7" s="367"/>
      <c r="L7" s="367"/>
      <c r="M7" s="367"/>
      <c r="N7" s="367"/>
      <c r="O7" s="367"/>
      <c r="P7" s="367"/>
      <c r="Q7" s="367"/>
      <c r="R7" s="367"/>
      <c r="S7" s="367"/>
      <c r="T7" s="10"/>
      <c r="U7" s="10"/>
      <c r="V7" s="10"/>
      <c r="W7" s="10"/>
      <c r="X7" s="10"/>
      <c r="Y7" s="10"/>
      <c r="Z7" s="10"/>
      <c r="AA7" s="10"/>
      <c r="AB7" s="10"/>
    </row>
    <row r="8" spans="1:28" s="2" customFormat="1" ht="18.75" x14ac:dyDescent="0.2">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10"/>
      <c r="U8" s="10"/>
      <c r="V8" s="10"/>
      <c r="W8" s="10"/>
      <c r="X8" s="10"/>
      <c r="Y8" s="10"/>
      <c r="Z8" s="10"/>
      <c r="AA8" s="10"/>
      <c r="AB8" s="10"/>
    </row>
    <row r="9" spans="1:28" s="2" customFormat="1" ht="18.75" x14ac:dyDescent="0.2">
      <c r="A9" s="369" t="s">
        <v>5</v>
      </c>
      <c r="B9" s="369"/>
      <c r="C9" s="369"/>
      <c r="D9" s="369"/>
      <c r="E9" s="369"/>
      <c r="F9" s="369"/>
      <c r="G9" s="369"/>
      <c r="H9" s="369"/>
      <c r="I9" s="369"/>
      <c r="J9" s="369"/>
      <c r="K9" s="369"/>
      <c r="L9" s="369"/>
      <c r="M9" s="369"/>
      <c r="N9" s="369"/>
      <c r="O9" s="369"/>
      <c r="P9" s="369"/>
      <c r="Q9" s="369"/>
      <c r="R9" s="369"/>
      <c r="S9" s="369"/>
      <c r="T9" s="10"/>
      <c r="U9" s="10"/>
      <c r="V9" s="10"/>
      <c r="W9" s="10"/>
      <c r="X9" s="10"/>
      <c r="Y9" s="10"/>
      <c r="Z9" s="10"/>
      <c r="AA9" s="10"/>
      <c r="AB9" s="10"/>
    </row>
    <row r="10" spans="1:28" s="2" customFormat="1" ht="18.75" x14ac:dyDescent="0.2">
      <c r="A10" s="367"/>
      <c r="B10" s="367"/>
      <c r="C10" s="367"/>
      <c r="D10" s="367"/>
      <c r="E10" s="367"/>
      <c r="F10" s="367"/>
      <c r="G10" s="367"/>
      <c r="H10" s="367"/>
      <c r="I10" s="367"/>
      <c r="J10" s="367"/>
      <c r="K10" s="367"/>
      <c r="L10" s="367"/>
      <c r="M10" s="367"/>
      <c r="N10" s="367"/>
      <c r="O10" s="367"/>
      <c r="P10" s="367"/>
      <c r="Q10" s="367"/>
      <c r="R10" s="367"/>
      <c r="S10" s="367"/>
      <c r="T10" s="10"/>
      <c r="U10" s="10"/>
      <c r="V10" s="10"/>
      <c r="W10" s="10"/>
      <c r="X10" s="10"/>
      <c r="Y10" s="10"/>
      <c r="Z10" s="10"/>
      <c r="AA10" s="10"/>
      <c r="AB10" s="10"/>
    </row>
    <row r="11" spans="1:28" s="2" customFormat="1" ht="18.75" x14ac:dyDescent="0.2">
      <c r="A11" s="377" t="str">
        <f>'1. паспорт местоположение'!A12:C12</f>
        <v>N_22-1278</v>
      </c>
      <c r="B11" s="377"/>
      <c r="C11" s="377"/>
      <c r="D11" s="377"/>
      <c r="E11" s="377"/>
      <c r="F11" s="377"/>
      <c r="G11" s="377"/>
      <c r="H11" s="377"/>
      <c r="I11" s="377"/>
      <c r="J11" s="377"/>
      <c r="K11" s="377"/>
      <c r="L11" s="377"/>
      <c r="M11" s="377"/>
      <c r="N11" s="377"/>
      <c r="O11" s="377"/>
      <c r="P11" s="377"/>
      <c r="Q11" s="377"/>
      <c r="R11" s="377"/>
      <c r="S11" s="377"/>
      <c r="T11" s="10"/>
      <c r="U11" s="10"/>
      <c r="V11" s="10"/>
      <c r="W11" s="10"/>
      <c r="X11" s="10"/>
      <c r="Y11" s="10"/>
      <c r="Z11" s="10"/>
      <c r="AA11" s="10"/>
      <c r="AB11" s="10"/>
    </row>
    <row r="12" spans="1:28" s="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0"/>
      <c r="U12" s="10"/>
      <c r="V12" s="10"/>
      <c r="W12" s="10"/>
      <c r="X12" s="10"/>
      <c r="Y12" s="10"/>
      <c r="Z12" s="10"/>
      <c r="AA12" s="10"/>
      <c r="AB12" s="10"/>
    </row>
    <row r="13" spans="1:28" s="2"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3"/>
      <c r="U13" s="13"/>
      <c r="V13" s="13"/>
      <c r="W13" s="13"/>
      <c r="X13" s="13"/>
      <c r="Y13" s="13"/>
      <c r="Z13" s="13"/>
      <c r="AA13" s="13"/>
      <c r="AB13" s="13"/>
    </row>
    <row r="14" spans="1:28" s="14" customFormat="1" ht="12" x14ac:dyDescent="0.2">
      <c r="A14" s="377" t="str">
        <f>'1. паспорт местоположение'!A9:C9</f>
        <v>Акционерное общество "Россети Янтарь" ДЗО  ПАО "Россети"</v>
      </c>
      <c r="B14" s="377"/>
      <c r="C14" s="377"/>
      <c r="D14" s="377"/>
      <c r="E14" s="377"/>
      <c r="F14" s="377"/>
      <c r="G14" s="377"/>
      <c r="H14" s="377"/>
      <c r="I14" s="377"/>
      <c r="J14" s="377"/>
      <c r="K14" s="377"/>
      <c r="L14" s="377"/>
      <c r="M14" s="377"/>
      <c r="N14" s="377"/>
      <c r="O14" s="377"/>
      <c r="P14" s="377"/>
      <c r="Q14" s="377"/>
      <c r="R14" s="377"/>
      <c r="S14" s="377"/>
      <c r="T14" s="11"/>
      <c r="U14" s="11"/>
      <c r="V14" s="11"/>
      <c r="W14" s="11"/>
      <c r="X14" s="11"/>
      <c r="Y14" s="11"/>
      <c r="Z14" s="11"/>
      <c r="AA14" s="11"/>
      <c r="AB14" s="11"/>
    </row>
    <row r="15" spans="1:28" s="14" customFormat="1" ht="28.5" customHeight="1" x14ac:dyDescent="0.25">
      <c r="A15" s="379" t="str">
        <f>'1. паспорт местоположение'!A15:C15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79"/>
      <c r="C15" s="379"/>
      <c r="D15" s="379"/>
      <c r="E15" s="379"/>
      <c r="F15" s="379"/>
      <c r="G15" s="379"/>
      <c r="H15" s="379"/>
      <c r="I15" s="379"/>
      <c r="J15" s="379"/>
      <c r="K15" s="379"/>
      <c r="L15" s="379"/>
      <c r="M15" s="379"/>
      <c r="N15" s="379"/>
      <c r="O15" s="379"/>
      <c r="P15" s="379"/>
      <c r="Q15" s="379"/>
      <c r="R15" s="379"/>
      <c r="S15" s="379"/>
      <c r="T15" s="12"/>
      <c r="U15" s="12"/>
      <c r="V15" s="12"/>
      <c r="W15" s="12"/>
      <c r="X15" s="12"/>
      <c r="Y15" s="12"/>
      <c r="Z15" s="12"/>
      <c r="AA15" s="12"/>
      <c r="AB15" s="12"/>
    </row>
    <row r="16" spans="1:28" s="1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3"/>
      <c r="U16" s="13"/>
      <c r="V16" s="13"/>
      <c r="W16" s="13"/>
      <c r="X16" s="13"/>
      <c r="Y16" s="13"/>
    </row>
    <row r="17" spans="1:28" s="14" customFormat="1" ht="45.75" customHeight="1" x14ac:dyDescent="0.2">
      <c r="A17" s="375" t="s">
        <v>73</v>
      </c>
      <c r="B17" s="375"/>
      <c r="C17" s="375"/>
      <c r="D17" s="375"/>
      <c r="E17" s="375"/>
      <c r="F17" s="375"/>
      <c r="G17" s="375"/>
      <c r="H17" s="375"/>
      <c r="I17" s="375"/>
      <c r="J17" s="375"/>
      <c r="K17" s="375"/>
      <c r="L17" s="375"/>
      <c r="M17" s="375"/>
      <c r="N17" s="375"/>
      <c r="O17" s="375"/>
      <c r="P17" s="375"/>
      <c r="Q17" s="375"/>
      <c r="R17" s="375"/>
      <c r="S17" s="375"/>
      <c r="T17" s="15"/>
      <c r="U17" s="15"/>
      <c r="V17" s="15"/>
      <c r="W17" s="15"/>
      <c r="X17" s="15"/>
      <c r="Y17" s="15"/>
      <c r="Z17" s="15"/>
      <c r="AA17" s="15"/>
      <c r="AB17" s="15"/>
    </row>
    <row r="18" spans="1:28" s="1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3"/>
      <c r="U18" s="13"/>
      <c r="V18" s="13"/>
      <c r="W18" s="13"/>
      <c r="X18" s="13"/>
      <c r="Y18" s="13"/>
    </row>
    <row r="19" spans="1:28" s="14" customFormat="1" ht="54" customHeight="1" x14ac:dyDescent="0.2">
      <c r="A19" s="381" t="s">
        <v>11</v>
      </c>
      <c r="B19" s="381" t="s">
        <v>74</v>
      </c>
      <c r="C19" s="382" t="s">
        <v>75</v>
      </c>
      <c r="D19" s="381" t="s">
        <v>76</v>
      </c>
      <c r="E19" s="381" t="s">
        <v>77</v>
      </c>
      <c r="F19" s="381" t="s">
        <v>78</v>
      </c>
      <c r="G19" s="381" t="s">
        <v>79</v>
      </c>
      <c r="H19" s="381" t="s">
        <v>80</v>
      </c>
      <c r="I19" s="381" t="s">
        <v>81</v>
      </c>
      <c r="J19" s="381" t="s">
        <v>82</v>
      </c>
      <c r="K19" s="381" t="s">
        <v>83</v>
      </c>
      <c r="L19" s="381" t="s">
        <v>84</v>
      </c>
      <c r="M19" s="381" t="s">
        <v>85</v>
      </c>
      <c r="N19" s="381" t="s">
        <v>86</v>
      </c>
      <c r="O19" s="381" t="s">
        <v>87</v>
      </c>
      <c r="P19" s="381" t="s">
        <v>88</v>
      </c>
      <c r="Q19" s="381" t="s">
        <v>89</v>
      </c>
      <c r="R19" s="381"/>
      <c r="S19" s="384" t="s">
        <v>90</v>
      </c>
      <c r="T19" s="13"/>
      <c r="U19" s="13"/>
      <c r="V19" s="13"/>
      <c r="W19" s="13"/>
      <c r="X19" s="13"/>
      <c r="Y19" s="13"/>
    </row>
    <row r="20" spans="1:28" s="14" customFormat="1" ht="180.75" customHeight="1" x14ac:dyDescent="0.2">
      <c r="A20" s="381"/>
      <c r="B20" s="381"/>
      <c r="C20" s="383"/>
      <c r="D20" s="381"/>
      <c r="E20" s="381"/>
      <c r="F20" s="381"/>
      <c r="G20" s="381"/>
      <c r="H20" s="381"/>
      <c r="I20" s="381"/>
      <c r="J20" s="381"/>
      <c r="K20" s="381"/>
      <c r="L20" s="381"/>
      <c r="M20" s="381"/>
      <c r="N20" s="381"/>
      <c r="O20" s="381"/>
      <c r="P20" s="381"/>
      <c r="Q20" s="27" t="s">
        <v>91</v>
      </c>
      <c r="R20" s="28" t="s">
        <v>92</v>
      </c>
      <c r="S20" s="384"/>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93</v>
      </c>
      <c r="C23" s="29"/>
      <c r="D23" s="29"/>
      <c r="E23" s="32" t="s">
        <v>94</v>
      </c>
      <c r="F23" s="32" t="s">
        <v>94</v>
      </c>
      <c r="G23" s="32" t="s">
        <v>94</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N25" sqref="N25:O25"/>
    </sheetView>
  </sheetViews>
  <sheetFormatPr defaultColWidth="10.7109375" defaultRowHeight="15.75" x14ac:dyDescent="0.25"/>
  <cols>
    <col min="1" max="1" width="9.5703125" style="35" customWidth="1"/>
    <col min="2" max="3" width="18.4257812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9.710937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38"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2" customFormat="1" x14ac:dyDescent="0.2">
      <c r="A7" s="6"/>
    </row>
    <row r="8" spans="1:20" s="2" customFormat="1" ht="18.75" x14ac:dyDescent="0.2">
      <c r="A8" s="367" t="s">
        <v>3</v>
      </c>
      <c r="B8" s="367"/>
      <c r="C8" s="367"/>
      <c r="D8" s="367"/>
      <c r="E8" s="367"/>
      <c r="F8" s="367"/>
      <c r="G8" s="367"/>
      <c r="H8" s="367"/>
      <c r="I8" s="367"/>
      <c r="J8" s="367"/>
      <c r="K8" s="367"/>
      <c r="L8" s="367"/>
      <c r="M8" s="367"/>
      <c r="N8" s="367"/>
      <c r="O8" s="367"/>
      <c r="P8" s="367"/>
      <c r="Q8" s="367"/>
      <c r="R8" s="367"/>
      <c r="S8" s="367"/>
      <c r="T8" s="367"/>
    </row>
    <row r="9" spans="1:20" s="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2" customFormat="1" ht="18.75" customHeight="1" x14ac:dyDescent="0.2">
      <c r="A10" s="377" t="str">
        <f>'1. паспорт местоположение'!A9:C9</f>
        <v>Акционерное общество "Россети Янтарь" ДЗО  ПАО "Россети"</v>
      </c>
      <c r="B10" s="377"/>
      <c r="C10" s="377"/>
      <c r="D10" s="377"/>
      <c r="E10" s="377"/>
      <c r="F10" s="377"/>
      <c r="G10" s="377"/>
      <c r="H10" s="377"/>
      <c r="I10" s="377"/>
      <c r="J10" s="377"/>
      <c r="K10" s="377"/>
      <c r="L10" s="377"/>
      <c r="M10" s="377"/>
      <c r="N10" s="377"/>
      <c r="O10" s="377"/>
      <c r="P10" s="377"/>
      <c r="Q10" s="377"/>
      <c r="R10" s="377"/>
      <c r="S10" s="377"/>
      <c r="T10" s="377"/>
    </row>
    <row r="11" spans="1:20" s="2" customFormat="1" ht="18.75" customHeight="1" x14ac:dyDescent="0.2">
      <c r="A11" s="369" t="s">
        <v>5</v>
      </c>
      <c r="B11" s="369"/>
      <c r="C11" s="369"/>
      <c r="D11" s="369"/>
      <c r="E11" s="369"/>
      <c r="F11" s="369"/>
      <c r="G11" s="369"/>
      <c r="H11" s="369"/>
      <c r="I11" s="369"/>
      <c r="J11" s="369"/>
      <c r="K11" s="369"/>
      <c r="L11" s="369"/>
      <c r="M11" s="369"/>
      <c r="N11" s="369"/>
      <c r="O11" s="369"/>
      <c r="P11" s="369"/>
      <c r="Q11" s="369"/>
      <c r="R11" s="369"/>
      <c r="S11" s="369"/>
      <c r="T11" s="369"/>
    </row>
    <row r="12" spans="1:20" s="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2" customFormat="1" ht="18.75" customHeight="1" x14ac:dyDescent="0.2">
      <c r="A13" s="377" t="str">
        <f>'1. паспорт местоположение'!A12:C12</f>
        <v>N_22-1278</v>
      </c>
      <c r="B13" s="377"/>
      <c r="C13" s="377"/>
      <c r="D13" s="377"/>
      <c r="E13" s="377"/>
      <c r="F13" s="377"/>
      <c r="G13" s="377"/>
      <c r="H13" s="377"/>
      <c r="I13" s="377"/>
      <c r="J13" s="377"/>
      <c r="K13" s="377"/>
      <c r="L13" s="377"/>
      <c r="M13" s="377"/>
      <c r="N13" s="377"/>
      <c r="O13" s="377"/>
      <c r="P13" s="377"/>
      <c r="Q13" s="377"/>
      <c r="R13" s="377"/>
      <c r="S13" s="377"/>
      <c r="T13" s="377"/>
    </row>
    <row r="14" spans="1:20" s="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4" customFormat="1" ht="37.5" customHeight="1" x14ac:dyDescent="0.2">
      <c r="A16" s="38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6" s="387"/>
      <c r="C16" s="387"/>
      <c r="D16" s="387"/>
      <c r="E16" s="387"/>
      <c r="F16" s="387"/>
      <c r="G16" s="387"/>
      <c r="H16" s="387"/>
      <c r="I16" s="387"/>
      <c r="J16" s="387"/>
      <c r="K16" s="387"/>
      <c r="L16" s="387"/>
      <c r="M16" s="387"/>
      <c r="N16" s="387"/>
      <c r="O16" s="387"/>
      <c r="P16" s="387"/>
      <c r="Q16" s="387"/>
      <c r="R16" s="387"/>
      <c r="S16" s="387"/>
      <c r="T16" s="387"/>
    </row>
    <row r="17" spans="1:113" s="14" customFormat="1" ht="15" customHeight="1" x14ac:dyDescent="0.2">
      <c r="A17" s="369" t="s">
        <v>9</v>
      </c>
      <c r="B17" s="369"/>
      <c r="C17" s="369"/>
      <c r="D17" s="369"/>
      <c r="E17" s="369"/>
      <c r="F17" s="369"/>
      <c r="G17" s="369"/>
      <c r="H17" s="369"/>
      <c r="I17" s="369"/>
      <c r="J17" s="369"/>
      <c r="K17" s="369"/>
      <c r="L17" s="369"/>
      <c r="M17" s="369"/>
      <c r="N17" s="369"/>
      <c r="O17" s="369"/>
      <c r="P17" s="369"/>
      <c r="Q17" s="369"/>
      <c r="R17" s="369"/>
      <c r="S17" s="369"/>
      <c r="T17" s="369"/>
    </row>
    <row r="18" spans="1:113" s="1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4" customFormat="1" ht="15" customHeight="1" x14ac:dyDescent="0.2">
      <c r="A19" s="376" t="s">
        <v>95</v>
      </c>
      <c r="B19" s="376"/>
      <c r="C19" s="376"/>
      <c r="D19" s="376"/>
      <c r="E19" s="376"/>
      <c r="F19" s="376"/>
      <c r="G19" s="376"/>
      <c r="H19" s="376"/>
      <c r="I19" s="376"/>
      <c r="J19" s="376"/>
      <c r="K19" s="376"/>
      <c r="L19" s="376"/>
      <c r="M19" s="376"/>
      <c r="N19" s="376"/>
      <c r="O19" s="376"/>
      <c r="P19" s="376"/>
      <c r="Q19" s="376"/>
      <c r="R19" s="376"/>
      <c r="S19" s="376"/>
      <c r="T19" s="376"/>
    </row>
    <row r="20" spans="1:113" s="36"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11</v>
      </c>
      <c r="B21" s="393" t="s">
        <v>96</v>
      </c>
      <c r="C21" s="394"/>
      <c r="D21" s="397" t="s">
        <v>97</v>
      </c>
      <c r="E21" s="393" t="s">
        <v>98</v>
      </c>
      <c r="F21" s="394"/>
      <c r="G21" s="393" t="s">
        <v>99</v>
      </c>
      <c r="H21" s="394"/>
      <c r="I21" s="393" t="s">
        <v>100</v>
      </c>
      <c r="J21" s="394"/>
      <c r="K21" s="397" t="s">
        <v>101</v>
      </c>
      <c r="L21" s="393" t="s">
        <v>102</v>
      </c>
      <c r="M21" s="394"/>
      <c r="N21" s="393" t="s">
        <v>103</v>
      </c>
      <c r="O21" s="394"/>
      <c r="P21" s="397" t="s">
        <v>104</v>
      </c>
      <c r="Q21" s="385" t="s">
        <v>105</v>
      </c>
      <c r="R21" s="400"/>
      <c r="S21" s="385" t="s">
        <v>106</v>
      </c>
      <c r="T21" s="386"/>
    </row>
    <row r="22" spans="1:113" ht="204.75" customHeight="1" x14ac:dyDescent="0.25">
      <c r="A22" s="391"/>
      <c r="B22" s="395"/>
      <c r="C22" s="396"/>
      <c r="D22" s="398"/>
      <c r="E22" s="395"/>
      <c r="F22" s="396"/>
      <c r="G22" s="395"/>
      <c r="H22" s="396"/>
      <c r="I22" s="395"/>
      <c r="J22" s="396"/>
      <c r="K22" s="399"/>
      <c r="L22" s="395"/>
      <c r="M22" s="396"/>
      <c r="N22" s="395"/>
      <c r="O22" s="396"/>
      <c r="P22" s="399"/>
      <c r="Q22" s="38" t="s">
        <v>107</v>
      </c>
      <c r="R22" s="38" t="s">
        <v>108</v>
      </c>
      <c r="S22" s="38" t="s">
        <v>109</v>
      </c>
      <c r="T22" s="38" t="s">
        <v>110</v>
      </c>
    </row>
    <row r="23" spans="1:113" ht="51.75" customHeight="1" x14ac:dyDescent="0.25">
      <c r="A23" s="392"/>
      <c r="B23" s="38" t="s">
        <v>111</v>
      </c>
      <c r="C23" s="38" t="s">
        <v>112</v>
      </c>
      <c r="D23" s="399"/>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t="s">
        <v>94</v>
      </c>
      <c r="B25" s="42" t="s">
        <v>94</v>
      </c>
      <c r="C25" s="42" t="s">
        <v>94</v>
      </c>
      <c r="D25" s="42" t="s">
        <v>94</v>
      </c>
      <c r="E25" s="42" t="s">
        <v>94</v>
      </c>
      <c r="F25" s="42" t="s">
        <v>94</v>
      </c>
      <c r="G25" s="42" t="s">
        <v>94</v>
      </c>
      <c r="H25" s="42" t="s">
        <v>94</v>
      </c>
      <c r="I25" s="43" t="s">
        <v>94</v>
      </c>
      <c r="J25" s="43" t="s">
        <v>94</v>
      </c>
      <c r="K25" s="43" t="s">
        <v>94</v>
      </c>
      <c r="L25" s="43" t="s">
        <v>94</v>
      </c>
      <c r="M25" s="41" t="s">
        <v>94</v>
      </c>
      <c r="N25" s="41">
        <v>0</v>
      </c>
      <c r="O25" s="41">
        <v>0</v>
      </c>
      <c r="P25" s="43" t="s">
        <v>94</v>
      </c>
      <c r="Q25" s="44" t="s">
        <v>94</v>
      </c>
      <c r="R25" s="42" t="s">
        <v>94</v>
      </c>
      <c r="S25" s="45" t="s">
        <v>94</v>
      </c>
      <c r="T25" s="42" t="s">
        <v>94</v>
      </c>
    </row>
    <row r="27" spans="1:113" s="46" customFormat="1" ht="12.75" x14ac:dyDescent="0.2">
      <c r="B27" s="47"/>
      <c r="C27" s="47"/>
      <c r="K27" s="47"/>
    </row>
    <row r="28" spans="1:113" s="46" customFormat="1" x14ac:dyDescent="0.25">
      <c r="B28" s="35" t="s">
        <v>113</v>
      </c>
      <c r="C28" s="35"/>
      <c r="D28" s="35"/>
      <c r="E28" s="35"/>
      <c r="F28" s="35"/>
      <c r="G28" s="35"/>
      <c r="H28" s="35"/>
      <c r="I28" s="35"/>
      <c r="J28" s="35"/>
      <c r="K28" s="35"/>
      <c r="L28" s="35"/>
      <c r="M28" s="35"/>
      <c r="N28" s="35"/>
      <c r="O28" s="35"/>
      <c r="P28" s="35"/>
      <c r="Q28" s="35"/>
      <c r="R28" s="35"/>
    </row>
    <row r="29" spans="1:113" x14ac:dyDescent="0.25">
      <c r="B29" s="388" t="s">
        <v>114</v>
      </c>
      <c r="C29" s="388"/>
      <c r="D29" s="388"/>
      <c r="E29" s="388"/>
      <c r="F29" s="388"/>
      <c r="G29" s="388"/>
      <c r="H29" s="388"/>
      <c r="I29" s="388"/>
      <c r="J29" s="388"/>
      <c r="K29" s="388"/>
      <c r="L29" s="388"/>
      <c r="M29" s="388"/>
      <c r="N29" s="388"/>
      <c r="O29" s="388"/>
      <c r="P29" s="388"/>
      <c r="Q29" s="388"/>
      <c r="R29" s="388"/>
    </row>
    <row r="31" spans="1:113" x14ac:dyDescent="0.25">
      <c r="B31" s="48" t="s">
        <v>115</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116</v>
      </c>
      <c r="C32" s="48"/>
      <c r="D32" s="48"/>
      <c r="E32" s="48"/>
      <c r="H32" s="48"/>
      <c r="I32" s="48"/>
      <c r="J32" s="48"/>
      <c r="K32" s="48"/>
      <c r="L32" s="48"/>
      <c r="M32" s="48"/>
      <c r="N32" s="48"/>
      <c r="O32" s="48"/>
      <c r="P32" s="48"/>
      <c r="Q32" s="48"/>
      <c r="R32" s="48"/>
    </row>
    <row r="33" spans="2:113"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118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119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120</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3"/>
  <sheetViews>
    <sheetView view="pageBreakPreview" topLeftCell="A23" zoomScale="70" workbookViewId="0">
      <selection activeCell="R37" sqref="R37"/>
    </sheetView>
  </sheetViews>
  <sheetFormatPr defaultColWidth="10.7109375" defaultRowHeight="15.75" x14ac:dyDescent="0.25"/>
  <cols>
    <col min="1" max="1" width="10.7109375" style="35"/>
    <col min="2" max="3" width="18.5703125" style="35" customWidth="1"/>
    <col min="4" max="4" width="18.85546875" style="35" customWidth="1"/>
    <col min="5" max="5" width="19.425781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4" style="35" customWidth="1"/>
    <col min="26" max="26" width="18.5703125" style="35" customWidth="1"/>
    <col min="27" max="27" width="33.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2</v>
      </c>
    </row>
    <row r="4" spans="1:27" s="2" customFormat="1" x14ac:dyDescent="0.2">
      <c r="E4" s="6"/>
      <c r="R4" s="3"/>
    </row>
    <row r="5" spans="1:27" s="2"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2" customFormat="1" ht="18.75" x14ac:dyDescent="0.2">
      <c r="E8" s="9"/>
      <c r="F8" s="9"/>
      <c r="G8" s="9"/>
      <c r="H8" s="9"/>
      <c r="I8" s="9"/>
      <c r="J8" s="9"/>
      <c r="K8" s="9"/>
      <c r="L8" s="9"/>
      <c r="M8" s="9"/>
      <c r="N8" s="9"/>
      <c r="O8" s="9"/>
      <c r="P8" s="9"/>
      <c r="Q8" s="9"/>
      <c r="R8" s="50"/>
      <c r="S8" s="10"/>
      <c r="T8" s="10"/>
      <c r="U8" s="10"/>
      <c r="V8" s="10"/>
      <c r="W8" s="10"/>
    </row>
    <row r="9" spans="1:27" s="2" customFormat="1" ht="18.75" customHeight="1" x14ac:dyDescent="0.2">
      <c r="E9" s="377" t="str">
        <f>'1. паспорт местоположение'!A9</f>
        <v>Акционерное общество "Россети Янтарь" ДЗО  ПАО "Россети"</v>
      </c>
      <c r="F9" s="377"/>
      <c r="G9" s="377"/>
      <c r="H9" s="377"/>
      <c r="I9" s="377"/>
      <c r="J9" s="377"/>
      <c r="K9" s="377"/>
      <c r="L9" s="377"/>
      <c r="M9" s="377"/>
      <c r="N9" s="377"/>
      <c r="O9" s="377"/>
      <c r="P9" s="377"/>
      <c r="Q9" s="377"/>
      <c r="R9" s="377"/>
      <c r="S9" s="377"/>
      <c r="T9" s="377"/>
      <c r="U9" s="377"/>
      <c r="V9" s="377"/>
      <c r="W9" s="377"/>
      <c r="X9" s="377"/>
      <c r="Y9" s="377"/>
    </row>
    <row r="10" spans="1:27" s="2" customFormat="1" ht="18.75" customHeight="1" x14ac:dyDescent="0.2">
      <c r="E10" s="369" t="s">
        <v>5</v>
      </c>
      <c r="F10" s="369"/>
      <c r="G10" s="369"/>
      <c r="H10" s="369"/>
      <c r="I10" s="369"/>
      <c r="J10" s="369"/>
      <c r="K10" s="369"/>
      <c r="L10" s="369"/>
      <c r="M10" s="369"/>
      <c r="N10" s="369"/>
      <c r="O10" s="369"/>
      <c r="P10" s="369"/>
      <c r="Q10" s="369"/>
      <c r="R10" s="369"/>
      <c r="S10" s="369"/>
      <c r="T10" s="369"/>
      <c r="U10" s="369"/>
      <c r="V10" s="369"/>
      <c r="W10" s="369"/>
      <c r="X10" s="369"/>
      <c r="Y10" s="369"/>
    </row>
    <row r="11" spans="1:27" s="2" customFormat="1" ht="18.75" x14ac:dyDescent="0.2">
      <c r="E11" s="9"/>
      <c r="F11" s="9"/>
      <c r="G11" s="9"/>
      <c r="H11" s="9"/>
      <c r="I11" s="9"/>
      <c r="J11" s="9"/>
      <c r="K11" s="9"/>
      <c r="L11" s="9"/>
      <c r="M11" s="9"/>
      <c r="N11" s="9"/>
      <c r="O11" s="9"/>
      <c r="P11" s="9"/>
      <c r="Q11" s="9"/>
      <c r="R11" s="50"/>
      <c r="S11" s="10"/>
      <c r="T11" s="10"/>
      <c r="U11" s="10"/>
      <c r="V11" s="10"/>
      <c r="W11" s="10"/>
    </row>
    <row r="12" spans="1:27" s="2" customFormat="1" ht="18.75" customHeight="1" x14ac:dyDescent="0.2">
      <c r="E12" s="377" t="str">
        <f>'1. паспорт местоположение'!A12</f>
        <v>N_22-1278</v>
      </c>
      <c r="F12" s="377"/>
      <c r="G12" s="377"/>
      <c r="H12" s="377"/>
      <c r="I12" s="377"/>
      <c r="J12" s="377"/>
      <c r="K12" s="377"/>
      <c r="L12" s="377"/>
      <c r="M12" s="377"/>
      <c r="N12" s="377"/>
      <c r="O12" s="377"/>
      <c r="P12" s="377"/>
      <c r="Q12" s="377"/>
      <c r="R12" s="377"/>
      <c r="S12" s="377"/>
      <c r="T12" s="377"/>
      <c r="U12" s="377"/>
      <c r="V12" s="377"/>
      <c r="W12" s="377"/>
      <c r="X12" s="377"/>
      <c r="Y12" s="377"/>
    </row>
    <row r="13" spans="1:27" s="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2" customFormat="1" ht="15.75" customHeight="1" x14ac:dyDescent="0.2">
      <c r="E14" s="13"/>
      <c r="F14" s="13"/>
      <c r="G14" s="13"/>
      <c r="H14" s="13"/>
      <c r="I14" s="13"/>
      <c r="J14" s="13"/>
      <c r="K14" s="13"/>
      <c r="L14" s="13"/>
      <c r="M14" s="13"/>
      <c r="N14" s="13"/>
      <c r="O14" s="13"/>
      <c r="P14" s="13"/>
      <c r="Q14" s="13"/>
      <c r="R14" s="51"/>
      <c r="S14" s="13"/>
      <c r="T14" s="13"/>
      <c r="U14" s="13"/>
      <c r="V14" s="13"/>
      <c r="W14" s="13"/>
    </row>
    <row r="15" spans="1:27" s="14" customFormat="1" ht="41.25" customHeight="1" x14ac:dyDescent="0.2">
      <c r="E15" s="38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F15" s="387"/>
      <c r="G15" s="387"/>
      <c r="H15" s="387"/>
      <c r="I15" s="387"/>
      <c r="J15" s="387"/>
      <c r="K15" s="387"/>
      <c r="L15" s="387"/>
      <c r="M15" s="387"/>
      <c r="N15" s="387"/>
      <c r="O15" s="387"/>
      <c r="P15" s="387"/>
      <c r="Q15" s="387"/>
      <c r="R15" s="387"/>
      <c r="S15" s="387"/>
      <c r="T15" s="387"/>
      <c r="U15" s="387"/>
      <c r="V15" s="387"/>
      <c r="W15" s="387"/>
      <c r="X15" s="387"/>
      <c r="Y15" s="387"/>
    </row>
    <row r="16" spans="1:27" s="14" customFormat="1" ht="15" customHeight="1" x14ac:dyDescent="0.2">
      <c r="E16" s="369" t="s">
        <v>9</v>
      </c>
      <c r="F16" s="369"/>
      <c r="G16" s="369"/>
      <c r="H16" s="369"/>
      <c r="I16" s="369"/>
      <c r="J16" s="369"/>
      <c r="K16" s="369"/>
      <c r="L16" s="369"/>
      <c r="M16" s="369"/>
      <c r="N16" s="369"/>
      <c r="O16" s="369"/>
      <c r="P16" s="369"/>
      <c r="Q16" s="369"/>
      <c r="R16" s="369"/>
      <c r="S16" s="369"/>
      <c r="T16" s="369"/>
      <c r="U16" s="369"/>
      <c r="V16" s="369"/>
      <c r="W16" s="369"/>
      <c r="X16" s="369"/>
      <c r="Y16" s="369"/>
    </row>
    <row r="17" spans="1:27" s="14" customFormat="1" ht="15" customHeight="1" x14ac:dyDescent="0.2">
      <c r="E17" s="13"/>
      <c r="F17" s="13"/>
      <c r="G17" s="13"/>
      <c r="H17" s="13"/>
      <c r="I17" s="13"/>
      <c r="J17" s="13"/>
      <c r="K17" s="13"/>
      <c r="L17" s="13"/>
      <c r="M17" s="13"/>
      <c r="N17" s="13"/>
      <c r="O17" s="13"/>
      <c r="P17" s="13"/>
      <c r="Q17" s="13"/>
      <c r="R17" s="51"/>
      <c r="S17" s="13"/>
      <c r="T17" s="13"/>
      <c r="U17" s="13"/>
      <c r="V17" s="13"/>
      <c r="W17" s="13"/>
    </row>
    <row r="18" spans="1:27" s="1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125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36" customFormat="1" ht="21" customHeight="1" x14ac:dyDescent="0.25"/>
    <row r="21" spans="1:27" ht="15.75" customHeight="1" x14ac:dyDescent="0.25">
      <c r="A21" s="397" t="s">
        <v>11</v>
      </c>
      <c r="B21" s="393" t="s">
        <v>126</v>
      </c>
      <c r="C21" s="394"/>
      <c r="D21" s="393" t="s">
        <v>127</v>
      </c>
      <c r="E21" s="394"/>
      <c r="F21" s="385" t="s">
        <v>83</v>
      </c>
      <c r="G21" s="386"/>
      <c r="H21" s="386"/>
      <c r="I21" s="400"/>
      <c r="J21" s="397" t="s">
        <v>128</v>
      </c>
      <c r="K21" s="393" t="s">
        <v>129</v>
      </c>
      <c r="L21" s="394"/>
      <c r="M21" s="393" t="s">
        <v>130</v>
      </c>
      <c r="N21" s="394"/>
      <c r="O21" s="393" t="s">
        <v>131</v>
      </c>
      <c r="P21" s="394"/>
      <c r="Q21" s="393" t="s">
        <v>132</v>
      </c>
      <c r="R21" s="394"/>
      <c r="S21" s="397" t="s">
        <v>133</v>
      </c>
      <c r="T21" s="397" t="s">
        <v>134</v>
      </c>
      <c r="U21" s="397" t="s">
        <v>135</v>
      </c>
      <c r="V21" s="393" t="s">
        <v>136</v>
      </c>
      <c r="W21" s="394"/>
      <c r="X21" s="385" t="s">
        <v>105</v>
      </c>
      <c r="Y21" s="386"/>
      <c r="Z21" s="385" t="s">
        <v>106</v>
      </c>
      <c r="AA21" s="386"/>
    </row>
    <row r="22" spans="1:27" ht="216" customHeight="1" x14ac:dyDescent="0.25">
      <c r="A22" s="398"/>
      <c r="B22" s="395"/>
      <c r="C22" s="396"/>
      <c r="D22" s="395"/>
      <c r="E22" s="396"/>
      <c r="F22" s="385" t="s">
        <v>137</v>
      </c>
      <c r="G22" s="400"/>
      <c r="H22" s="385" t="s">
        <v>138</v>
      </c>
      <c r="I22" s="400"/>
      <c r="J22" s="399"/>
      <c r="K22" s="395"/>
      <c r="L22" s="396"/>
      <c r="M22" s="395"/>
      <c r="N22" s="396"/>
      <c r="O22" s="395"/>
      <c r="P22" s="396"/>
      <c r="Q22" s="395"/>
      <c r="R22" s="396"/>
      <c r="S22" s="399"/>
      <c r="T22" s="399"/>
      <c r="U22" s="399"/>
      <c r="V22" s="395"/>
      <c r="W22" s="396"/>
      <c r="X22" s="38" t="s">
        <v>107</v>
      </c>
      <c r="Y22" s="38" t="s">
        <v>108</v>
      </c>
      <c r="Z22" s="38" t="s">
        <v>109</v>
      </c>
      <c r="AA22" s="38" t="s">
        <v>110</v>
      </c>
    </row>
    <row r="23" spans="1:27" ht="60" customHeight="1" x14ac:dyDescent="0.25">
      <c r="A23" s="399"/>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x14ac:dyDescent="0.25">
      <c r="A25" s="405">
        <v>1</v>
      </c>
      <c r="B25" s="401" t="s">
        <v>139</v>
      </c>
      <c r="C25" s="401" t="s">
        <v>139</v>
      </c>
      <c r="D25" s="42" t="s">
        <v>140</v>
      </c>
      <c r="E25" s="42" t="s">
        <v>140</v>
      </c>
      <c r="F25" s="42">
        <v>0.4</v>
      </c>
      <c r="G25" s="42">
        <v>0.4</v>
      </c>
      <c r="H25" s="42">
        <v>0.4</v>
      </c>
      <c r="I25" s="42">
        <v>0.4</v>
      </c>
      <c r="J25" s="42">
        <v>1981</v>
      </c>
      <c r="K25" s="42">
        <v>1</v>
      </c>
      <c r="L25" s="42">
        <v>1</v>
      </c>
      <c r="M25" s="42">
        <v>35</v>
      </c>
      <c r="N25" s="42">
        <v>70</v>
      </c>
      <c r="O25" s="42" t="s">
        <v>141</v>
      </c>
      <c r="P25" s="42" t="s">
        <v>142</v>
      </c>
      <c r="Q25" s="53">
        <v>0.159</v>
      </c>
      <c r="R25" s="53">
        <v>0.159</v>
      </c>
      <c r="S25" s="42" t="s">
        <v>94</v>
      </c>
      <c r="T25" s="42">
        <v>2014</v>
      </c>
      <c r="U25" s="42">
        <v>2</v>
      </c>
      <c r="V25" s="42" t="s">
        <v>143</v>
      </c>
      <c r="W25" s="42" t="s">
        <v>144</v>
      </c>
      <c r="X25" s="401" t="s">
        <v>145</v>
      </c>
      <c r="Y25" s="401" t="s">
        <v>146</v>
      </c>
      <c r="Z25" s="401" t="s">
        <v>147</v>
      </c>
      <c r="AA25" s="403" t="s">
        <v>148</v>
      </c>
    </row>
    <row r="26" spans="1:27" x14ac:dyDescent="0.25">
      <c r="A26" s="406"/>
      <c r="B26" s="402"/>
      <c r="C26" s="402"/>
      <c r="D26" s="42" t="s">
        <v>149</v>
      </c>
      <c r="E26" s="42" t="s">
        <v>149</v>
      </c>
      <c r="F26" s="42">
        <v>0.4</v>
      </c>
      <c r="G26" s="42">
        <v>0.4</v>
      </c>
      <c r="H26" s="42">
        <v>0.4</v>
      </c>
      <c r="I26" s="42">
        <v>0.4</v>
      </c>
      <c r="J26" s="42">
        <v>1981</v>
      </c>
      <c r="K26" s="42">
        <v>1</v>
      </c>
      <c r="L26" s="42">
        <v>1</v>
      </c>
      <c r="M26" s="42">
        <v>16</v>
      </c>
      <c r="N26" s="42">
        <v>35</v>
      </c>
      <c r="O26" s="42" t="s">
        <v>142</v>
      </c>
      <c r="P26" s="42" t="s">
        <v>142</v>
      </c>
      <c r="Q26" s="53">
        <v>3.7999999999999999E-2</v>
      </c>
      <c r="R26" s="53">
        <v>3.7999999999999999E-2</v>
      </c>
      <c r="S26" s="42" t="s">
        <v>94</v>
      </c>
      <c r="T26" s="42">
        <v>2014</v>
      </c>
      <c r="U26" s="42">
        <v>2</v>
      </c>
      <c r="V26" s="42" t="s">
        <v>143</v>
      </c>
      <c r="W26" s="42" t="s">
        <v>144</v>
      </c>
      <c r="X26" s="402"/>
      <c r="Y26" s="402"/>
      <c r="Z26" s="402"/>
      <c r="AA26" s="404"/>
    </row>
    <row r="27" spans="1:27" x14ac:dyDescent="0.25">
      <c r="A27" s="406"/>
      <c r="B27" s="402"/>
      <c r="C27" s="402"/>
      <c r="D27" s="42" t="s">
        <v>150</v>
      </c>
      <c r="E27" s="42" t="s">
        <v>150</v>
      </c>
      <c r="F27" s="42">
        <v>0.4</v>
      </c>
      <c r="G27" s="42">
        <v>0.4</v>
      </c>
      <c r="H27" s="42">
        <v>0.4</v>
      </c>
      <c r="I27" s="42">
        <v>0.4</v>
      </c>
      <c r="J27" s="42">
        <v>2012</v>
      </c>
      <c r="K27" s="42">
        <v>1</v>
      </c>
      <c r="L27" s="42">
        <v>1</v>
      </c>
      <c r="M27" s="42">
        <v>16</v>
      </c>
      <c r="N27" s="42">
        <v>25</v>
      </c>
      <c r="O27" s="42" t="s">
        <v>142</v>
      </c>
      <c r="P27" s="42" t="s">
        <v>142</v>
      </c>
      <c r="Q27" s="41">
        <v>1.9E-2</v>
      </c>
      <c r="R27" s="41">
        <v>0.01</v>
      </c>
      <c r="S27" s="42" t="s">
        <v>94</v>
      </c>
      <c r="T27" s="42" t="s">
        <v>94</v>
      </c>
      <c r="U27" s="42" t="s">
        <v>94</v>
      </c>
      <c r="V27" s="42" t="s">
        <v>144</v>
      </c>
      <c r="W27" s="42" t="s">
        <v>144</v>
      </c>
      <c r="X27" s="402"/>
      <c r="Y27" s="402"/>
      <c r="Z27" s="402"/>
      <c r="AA27" s="404"/>
    </row>
    <row r="28" spans="1:27" s="54" customFormat="1" ht="47.25" x14ac:dyDescent="0.25">
      <c r="A28" s="41">
        <v>2</v>
      </c>
      <c r="B28" s="42" t="s">
        <v>151</v>
      </c>
      <c r="C28" s="42" t="s">
        <v>151</v>
      </c>
      <c r="D28" s="42" t="s">
        <v>152</v>
      </c>
      <c r="E28" s="42" t="s">
        <v>152</v>
      </c>
      <c r="F28" s="42">
        <v>0.4</v>
      </c>
      <c r="G28" s="42">
        <v>0.4</v>
      </c>
      <c r="H28" s="42">
        <v>0.4</v>
      </c>
      <c r="I28" s="42">
        <v>0.4</v>
      </c>
      <c r="J28" s="42">
        <v>2010</v>
      </c>
      <c r="K28" s="55" t="s">
        <v>17</v>
      </c>
      <c r="L28" s="55" t="s">
        <v>17</v>
      </c>
      <c r="M28" s="42">
        <v>50</v>
      </c>
      <c r="N28" s="42">
        <v>70</v>
      </c>
      <c r="O28" s="42" t="s">
        <v>142</v>
      </c>
      <c r="P28" s="42" t="s">
        <v>142</v>
      </c>
      <c r="Q28" s="53">
        <v>3.5999999999999997E-2</v>
      </c>
      <c r="R28" s="53">
        <v>3.5999999999999997E-2</v>
      </c>
      <c r="S28" s="42" t="s">
        <v>94</v>
      </c>
      <c r="T28" s="42" t="s">
        <v>94</v>
      </c>
      <c r="U28" s="42" t="s">
        <v>94</v>
      </c>
      <c r="V28" s="42" t="s">
        <v>144</v>
      </c>
      <c r="W28" s="42" t="s">
        <v>144</v>
      </c>
      <c r="X28" s="42" t="s">
        <v>145</v>
      </c>
      <c r="Y28" s="42" t="s">
        <v>146</v>
      </c>
      <c r="Z28" s="42" t="s">
        <v>147</v>
      </c>
      <c r="AA28" s="56" t="s">
        <v>148</v>
      </c>
    </row>
    <row r="29" spans="1:27" ht="47.25" x14ac:dyDescent="0.25">
      <c r="A29" s="41">
        <v>3</v>
      </c>
      <c r="B29" s="42" t="s">
        <v>153</v>
      </c>
      <c r="C29" s="42" t="s">
        <v>153</v>
      </c>
      <c r="D29" s="42" t="s">
        <v>154</v>
      </c>
      <c r="E29" s="42" t="s">
        <v>154</v>
      </c>
      <c r="F29" s="42">
        <v>0.4</v>
      </c>
      <c r="G29" s="42">
        <v>0.4</v>
      </c>
      <c r="H29" s="42">
        <v>0.4</v>
      </c>
      <c r="I29" s="42">
        <v>0.4</v>
      </c>
      <c r="J29" s="42">
        <v>2010</v>
      </c>
      <c r="K29" s="42">
        <v>1</v>
      </c>
      <c r="L29" s="42">
        <v>1</v>
      </c>
      <c r="M29" s="42">
        <v>50</v>
      </c>
      <c r="N29" s="42">
        <v>70</v>
      </c>
      <c r="O29" s="42" t="s">
        <v>142</v>
      </c>
      <c r="P29" s="42" t="s">
        <v>142</v>
      </c>
      <c r="Q29" s="53">
        <f>0.178-Q28</f>
        <v>0.14199999999999999</v>
      </c>
      <c r="R29" s="53">
        <f>0.178-R28</f>
        <v>0.14199999999999999</v>
      </c>
      <c r="S29" s="42" t="s">
        <v>94</v>
      </c>
      <c r="T29" s="42" t="s">
        <v>94</v>
      </c>
      <c r="U29" s="42" t="s">
        <v>94</v>
      </c>
      <c r="V29" s="42" t="s">
        <v>144</v>
      </c>
      <c r="W29" s="42" t="s">
        <v>144</v>
      </c>
      <c r="X29" s="42" t="s">
        <v>145</v>
      </c>
      <c r="Y29" s="42" t="s">
        <v>146</v>
      </c>
      <c r="Z29" s="42" t="s">
        <v>147</v>
      </c>
      <c r="AA29" s="56" t="s">
        <v>148</v>
      </c>
    </row>
    <row r="30" spans="1:27" ht="27" customHeight="1" x14ac:dyDescent="0.25">
      <c r="A30" s="405">
        <v>4</v>
      </c>
      <c r="B30" s="401" t="s">
        <v>155</v>
      </c>
      <c r="C30" s="401" t="s">
        <v>155</v>
      </c>
      <c r="D30" s="335" t="s">
        <v>156</v>
      </c>
      <c r="E30" s="335" t="s">
        <v>156</v>
      </c>
      <c r="F30" s="335">
        <v>0.4</v>
      </c>
      <c r="G30" s="335">
        <v>0.4</v>
      </c>
      <c r="H30" s="335">
        <v>0.4</v>
      </c>
      <c r="I30" s="335">
        <v>0.4</v>
      </c>
      <c r="J30" s="42">
        <v>2010</v>
      </c>
      <c r="K30" s="335">
        <v>1</v>
      </c>
      <c r="L30" s="335">
        <v>1</v>
      </c>
      <c r="M30" s="42">
        <v>50</v>
      </c>
      <c r="N30" s="42">
        <v>95</v>
      </c>
      <c r="O30" s="42" t="s">
        <v>142</v>
      </c>
      <c r="P30" s="335" t="s">
        <v>142</v>
      </c>
      <c r="Q30" s="53">
        <v>0.3</v>
      </c>
      <c r="R30" s="53">
        <v>0.3</v>
      </c>
      <c r="S30" s="335" t="s">
        <v>94</v>
      </c>
      <c r="T30" s="42" t="s">
        <v>94</v>
      </c>
      <c r="U30" s="42" t="s">
        <v>94</v>
      </c>
      <c r="V30" s="42" t="s">
        <v>144</v>
      </c>
      <c r="W30" s="42" t="s">
        <v>144</v>
      </c>
      <c r="X30" s="401" t="s">
        <v>145</v>
      </c>
      <c r="Y30" s="401" t="s">
        <v>146</v>
      </c>
      <c r="Z30" s="401" t="s">
        <v>147</v>
      </c>
      <c r="AA30" s="403" t="s">
        <v>148</v>
      </c>
    </row>
    <row r="31" spans="1:27" ht="27" customHeight="1" x14ac:dyDescent="0.25">
      <c r="A31" s="406"/>
      <c r="B31" s="402"/>
      <c r="C31" s="402"/>
      <c r="D31" s="42" t="s">
        <v>157</v>
      </c>
      <c r="E31" s="42" t="s">
        <v>157</v>
      </c>
      <c r="F31" s="42">
        <v>0.4</v>
      </c>
      <c r="G31" s="42">
        <v>0.4</v>
      </c>
      <c r="H31" s="42">
        <v>0.4</v>
      </c>
      <c r="I31" s="42">
        <v>0.4</v>
      </c>
      <c r="J31" s="42">
        <v>2010</v>
      </c>
      <c r="K31" s="42">
        <v>1</v>
      </c>
      <c r="L31" s="42">
        <v>1</v>
      </c>
      <c r="M31" s="42">
        <v>50</v>
      </c>
      <c r="N31" s="42">
        <v>70</v>
      </c>
      <c r="O31" s="42" t="s">
        <v>142</v>
      </c>
      <c r="P31" s="42" t="s">
        <v>142</v>
      </c>
      <c r="Q31" s="53">
        <v>0.11799999999999999</v>
      </c>
      <c r="R31" s="53">
        <v>0.11799999999999999</v>
      </c>
      <c r="S31" s="42" t="s">
        <v>94</v>
      </c>
      <c r="T31" s="42" t="s">
        <v>94</v>
      </c>
      <c r="U31" s="42" t="s">
        <v>94</v>
      </c>
      <c r="V31" s="42" t="s">
        <v>144</v>
      </c>
      <c r="W31" s="42" t="s">
        <v>144</v>
      </c>
      <c r="X31" s="402"/>
      <c r="Y31" s="402"/>
      <c r="Z31" s="402"/>
      <c r="AA31" s="404"/>
    </row>
    <row r="32" spans="1:27" ht="47.25" x14ac:dyDescent="0.25">
      <c r="A32" s="336">
        <v>5</v>
      </c>
      <c r="B32" s="42" t="s">
        <v>158</v>
      </c>
      <c r="C32" s="42" t="s">
        <v>158</v>
      </c>
      <c r="D32" s="42" t="s">
        <v>159</v>
      </c>
      <c r="E32" s="42" t="s">
        <v>159</v>
      </c>
      <c r="F32" s="42">
        <v>0.4</v>
      </c>
      <c r="G32" s="42">
        <v>0.4</v>
      </c>
      <c r="H32" s="42">
        <v>0.4</v>
      </c>
      <c r="I32" s="42">
        <v>0.4</v>
      </c>
      <c r="J32" s="42">
        <v>2010</v>
      </c>
      <c r="K32" s="55" t="s">
        <v>17</v>
      </c>
      <c r="L32" s="55" t="s">
        <v>17</v>
      </c>
      <c r="M32" s="42">
        <v>70</v>
      </c>
      <c r="N32" s="42">
        <v>70</v>
      </c>
      <c r="O32" s="42" t="s">
        <v>141</v>
      </c>
      <c r="P32" s="42" t="s">
        <v>142</v>
      </c>
      <c r="Q32" s="53">
        <v>0.16600000000000001</v>
      </c>
      <c r="R32" s="53">
        <v>0.16600000000000001</v>
      </c>
      <c r="S32" s="42" t="s">
        <v>94</v>
      </c>
      <c r="T32" s="42" t="s">
        <v>94</v>
      </c>
      <c r="U32" s="42" t="s">
        <v>94</v>
      </c>
      <c r="V32" s="42" t="s">
        <v>144</v>
      </c>
      <c r="W32" s="42" t="s">
        <v>144</v>
      </c>
      <c r="X32" s="42" t="s">
        <v>145</v>
      </c>
      <c r="Y32" s="42" t="s">
        <v>146</v>
      </c>
      <c r="Z32" s="42" t="s">
        <v>147</v>
      </c>
      <c r="AA32" s="56" t="s">
        <v>148</v>
      </c>
    </row>
    <row r="33" spans="1:27" ht="27.75" customHeight="1" x14ac:dyDescent="0.25">
      <c r="A33" s="405">
        <v>6</v>
      </c>
      <c r="B33" s="401" t="s">
        <v>160</v>
      </c>
      <c r="C33" s="401" t="s">
        <v>160</v>
      </c>
      <c r="D33" s="42" t="s">
        <v>161</v>
      </c>
      <c r="E33" s="42" t="s">
        <v>161</v>
      </c>
      <c r="F33" s="42">
        <v>0.4</v>
      </c>
      <c r="G33" s="42">
        <v>0.4</v>
      </c>
      <c r="H33" s="42">
        <v>0.4</v>
      </c>
      <c r="I33" s="42">
        <v>0.4</v>
      </c>
      <c r="J33" s="42">
        <v>1981</v>
      </c>
      <c r="K33" s="42">
        <v>1</v>
      </c>
      <c r="L33" s="42">
        <v>1</v>
      </c>
      <c r="M33" s="42">
        <v>70</v>
      </c>
      <c r="N33" s="42">
        <v>70</v>
      </c>
      <c r="O33" s="42" t="s">
        <v>141</v>
      </c>
      <c r="P33" s="42" t="s">
        <v>142</v>
      </c>
      <c r="Q33" s="53">
        <v>3.7999999999999999E-2</v>
      </c>
      <c r="R33" s="53">
        <v>3.7999999999999999E-2</v>
      </c>
      <c r="S33" s="42" t="s">
        <v>94</v>
      </c>
      <c r="T33" s="42">
        <v>2014</v>
      </c>
      <c r="U33" s="42">
        <v>2</v>
      </c>
      <c r="V33" s="42" t="s">
        <v>143</v>
      </c>
      <c r="W33" s="42" t="s">
        <v>144</v>
      </c>
      <c r="X33" s="401" t="s">
        <v>145</v>
      </c>
      <c r="Y33" s="401" t="s">
        <v>146</v>
      </c>
      <c r="Z33" s="401" t="s">
        <v>147</v>
      </c>
      <c r="AA33" s="401" t="s">
        <v>148</v>
      </c>
    </row>
    <row r="34" spans="1:27" ht="27.75" customHeight="1" x14ac:dyDescent="0.25">
      <c r="A34" s="408"/>
      <c r="B34" s="407"/>
      <c r="C34" s="407"/>
      <c r="D34" s="335" t="s">
        <v>94</v>
      </c>
      <c r="E34" s="335" t="s">
        <v>162</v>
      </c>
      <c r="F34" s="42" t="s">
        <v>94</v>
      </c>
      <c r="G34" s="42">
        <v>0.4</v>
      </c>
      <c r="H34" s="42" t="s">
        <v>94</v>
      </c>
      <c r="I34" s="42">
        <v>0.4</v>
      </c>
      <c r="J34" s="42" t="s">
        <v>94</v>
      </c>
      <c r="K34" s="42" t="s">
        <v>94</v>
      </c>
      <c r="L34" s="42">
        <v>1</v>
      </c>
      <c r="M34" s="42" t="s">
        <v>94</v>
      </c>
      <c r="N34" s="42">
        <v>25</v>
      </c>
      <c r="O34" s="42" t="s">
        <v>94</v>
      </c>
      <c r="P34" s="42" t="s">
        <v>142</v>
      </c>
      <c r="Q34" s="41" t="s">
        <v>94</v>
      </c>
      <c r="R34" s="41">
        <v>0.03</v>
      </c>
      <c r="S34" s="335" t="s">
        <v>94</v>
      </c>
      <c r="T34" s="42" t="s">
        <v>94</v>
      </c>
      <c r="U34" s="42" t="s">
        <v>94</v>
      </c>
      <c r="V34" s="42" t="s">
        <v>94</v>
      </c>
      <c r="W34" s="42" t="s">
        <v>144</v>
      </c>
      <c r="X34" s="407"/>
      <c r="Y34" s="407"/>
      <c r="Z34" s="407"/>
      <c r="AA34" s="407"/>
    </row>
    <row r="35" spans="1:27" ht="15.75" customHeight="1" x14ac:dyDescent="0.25">
      <c r="A35" s="405">
        <v>7</v>
      </c>
      <c r="B35" s="401" t="s">
        <v>163</v>
      </c>
      <c r="C35" s="401" t="s">
        <v>163</v>
      </c>
      <c r="D35" s="335" t="s">
        <v>164</v>
      </c>
      <c r="E35" s="335" t="s">
        <v>164</v>
      </c>
      <c r="F35" s="335">
        <v>0.4</v>
      </c>
      <c r="G35" s="335">
        <v>0.4</v>
      </c>
      <c r="H35" s="335">
        <v>0.4</v>
      </c>
      <c r="I35" s="335">
        <v>0.4</v>
      </c>
      <c r="J35" s="42">
        <v>1981</v>
      </c>
      <c r="K35" s="335">
        <v>1</v>
      </c>
      <c r="L35" s="335">
        <v>1</v>
      </c>
      <c r="M35" s="42">
        <v>70</v>
      </c>
      <c r="N35" s="42">
        <v>70</v>
      </c>
      <c r="O35" s="42" t="s">
        <v>141</v>
      </c>
      <c r="P35" s="335" t="s">
        <v>142</v>
      </c>
      <c r="Q35" s="53">
        <v>0.44700000000000001</v>
      </c>
      <c r="R35" s="53">
        <v>0.44700000000000001</v>
      </c>
      <c r="S35" s="335" t="s">
        <v>94</v>
      </c>
      <c r="T35" s="42">
        <v>2014</v>
      </c>
      <c r="U35" s="42">
        <v>2</v>
      </c>
      <c r="V35" s="42" t="s">
        <v>143</v>
      </c>
      <c r="W35" s="42" t="s">
        <v>144</v>
      </c>
      <c r="X35" s="401" t="s">
        <v>145</v>
      </c>
      <c r="Y35" s="401" t="s">
        <v>146</v>
      </c>
      <c r="Z35" s="401" t="s">
        <v>165</v>
      </c>
      <c r="AA35" s="403" t="s">
        <v>148</v>
      </c>
    </row>
    <row r="36" spans="1:27" ht="61.5" customHeight="1" x14ac:dyDescent="0.25">
      <c r="A36" s="406"/>
      <c r="B36" s="402"/>
      <c r="C36" s="402"/>
      <c r="D36" s="335" t="s">
        <v>166</v>
      </c>
      <c r="E36" s="335" t="s">
        <v>167</v>
      </c>
      <c r="F36" s="335">
        <v>0.4</v>
      </c>
      <c r="G36" s="335">
        <v>0.4</v>
      </c>
      <c r="H36" s="335">
        <v>0.4</v>
      </c>
      <c r="I36" s="335">
        <v>0.4</v>
      </c>
      <c r="J36" s="335">
        <v>1981</v>
      </c>
      <c r="K36" s="335">
        <v>1</v>
      </c>
      <c r="L36" s="335">
        <v>1</v>
      </c>
      <c r="M36" s="335">
        <v>35</v>
      </c>
      <c r="N36" s="335">
        <v>25</v>
      </c>
      <c r="O36" s="335" t="s">
        <v>141</v>
      </c>
      <c r="P36" s="335" t="s">
        <v>142</v>
      </c>
      <c r="Q36" s="336">
        <f>0.012+0.015+0.014</f>
        <v>4.1000000000000002E-2</v>
      </c>
      <c r="R36" s="336">
        <f>0.014+0.016</f>
        <v>0.03</v>
      </c>
      <c r="S36" s="335" t="s">
        <v>94</v>
      </c>
      <c r="T36" s="335">
        <v>2014</v>
      </c>
      <c r="U36" s="335">
        <v>2</v>
      </c>
      <c r="V36" s="335" t="s">
        <v>143</v>
      </c>
      <c r="W36" s="335" t="s">
        <v>144</v>
      </c>
      <c r="X36" s="402"/>
      <c r="Y36" s="402"/>
      <c r="Z36" s="402"/>
      <c r="AA36" s="404"/>
    </row>
    <row r="37" spans="1:27" x14ac:dyDescent="0.25">
      <c r="Q37" s="35">
        <f>SUM(Q25:Q36)</f>
        <v>1.504</v>
      </c>
      <c r="R37" s="35">
        <f>SUM(R25:R36)</f>
        <v>1.5140000000000002</v>
      </c>
      <c r="S37" s="35">
        <f>R37-Q37</f>
        <v>1.0000000000000231E-2</v>
      </c>
    </row>
    <row r="40" spans="1:27" x14ac:dyDescent="0.25">
      <c r="P40" s="35" t="s">
        <v>168</v>
      </c>
      <c r="R40" s="35">
        <f>R25+R26+R28+R29+R30+R31+R32+R33+R35</f>
        <v>1.4440000000000002</v>
      </c>
    </row>
    <row r="41" spans="1:27" x14ac:dyDescent="0.25">
      <c r="P41" s="35" t="s">
        <v>169</v>
      </c>
      <c r="R41" s="35">
        <f>S37</f>
        <v>1.0000000000000231E-2</v>
      </c>
    </row>
    <row r="42" spans="1:27" x14ac:dyDescent="0.25">
      <c r="P42" s="35" t="s">
        <v>170</v>
      </c>
      <c r="R42" s="35">
        <f>R37-R43</f>
        <v>1.3120000000000003</v>
      </c>
    </row>
    <row r="43" spans="1:27" x14ac:dyDescent="0.25">
      <c r="P43" s="35" t="s">
        <v>171</v>
      </c>
      <c r="R43" s="35">
        <f>R28+R32</f>
        <v>0.20200000000000001</v>
      </c>
    </row>
  </sheetData>
  <mergeCells count="55">
    <mergeCell ref="Z33:Z34"/>
    <mergeCell ref="AA33:AA34"/>
    <mergeCell ref="A35:A36"/>
    <mergeCell ref="B35:B36"/>
    <mergeCell ref="C35:C36"/>
    <mergeCell ref="X35:X36"/>
    <mergeCell ref="Y35:Y36"/>
    <mergeCell ref="Z35:Z36"/>
    <mergeCell ref="AA35:AA36"/>
    <mergeCell ref="A33:A34"/>
    <mergeCell ref="B33:B34"/>
    <mergeCell ref="C33:C34"/>
    <mergeCell ref="X33:X34"/>
    <mergeCell ref="Y33:Y34"/>
    <mergeCell ref="Z25:Z27"/>
    <mergeCell ref="AA25:AA27"/>
    <mergeCell ref="A30:A31"/>
    <mergeCell ref="B30:B31"/>
    <mergeCell ref="C30:C31"/>
    <mergeCell ref="X30:X31"/>
    <mergeCell ref="Y30:Y31"/>
    <mergeCell ref="Z30:Z31"/>
    <mergeCell ref="AA30:AA31"/>
    <mergeCell ref="A25:A27"/>
    <mergeCell ref="B25:B27"/>
    <mergeCell ref="C25:C27"/>
    <mergeCell ref="X25:X27"/>
    <mergeCell ref="Y25:Y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3" sqref="C33"/>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6" t="str">
        <f>'1. паспорт местоположение'!A5:C5</f>
        <v>Год раскрытия информации: 2026 год</v>
      </c>
      <c r="B5" s="366"/>
      <c r="C5" s="36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67" t="s">
        <v>3</v>
      </c>
      <c r="B7" s="367"/>
      <c r="C7" s="367"/>
      <c r="D7" s="10"/>
      <c r="E7" s="10"/>
      <c r="F7" s="10"/>
      <c r="G7" s="10"/>
      <c r="H7" s="10"/>
      <c r="I7" s="10"/>
      <c r="J7" s="10"/>
      <c r="K7" s="10"/>
      <c r="L7" s="10"/>
      <c r="M7" s="10"/>
      <c r="N7" s="10"/>
      <c r="O7" s="10"/>
      <c r="P7" s="10"/>
      <c r="Q7" s="10"/>
      <c r="R7" s="10"/>
      <c r="S7" s="10"/>
      <c r="T7" s="10"/>
      <c r="U7" s="10"/>
    </row>
    <row r="8" spans="1:29" s="2" customFormat="1" ht="18.75" x14ac:dyDescent="0.2">
      <c r="A8" s="367"/>
      <c r="B8" s="367"/>
      <c r="C8" s="367"/>
      <c r="D8" s="9"/>
      <c r="E8" s="9"/>
      <c r="F8" s="9"/>
      <c r="G8" s="9"/>
      <c r="H8" s="10"/>
      <c r="I8" s="10"/>
      <c r="J8" s="10"/>
      <c r="K8" s="10"/>
      <c r="L8" s="10"/>
      <c r="M8" s="10"/>
      <c r="N8" s="10"/>
      <c r="O8" s="10"/>
      <c r="P8" s="10"/>
      <c r="Q8" s="10"/>
      <c r="R8" s="10"/>
      <c r="S8" s="10"/>
      <c r="T8" s="10"/>
      <c r="U8" s="10"/>
    </row>
    <row r="9" spans="1:29" s="2" customFormat="1" ht="18.75" x14ac:dyDescent="0.2">
      <c r="A9" s="377" t="str">
        <f>'1. паспорт местоположение'!A9:C9</f>
        <v>Акционерное общество "Россети Янтарь" ДЗО  ПАО "Россети"</v>
      </c>
      <c r="B9" s="377"/>
      <c r="C9" s="377"/>
      <c r="D9" s="11"/>
      <c r="E9" s="11"/>
      <c r="F9" s="11"/>
      <c r="G9" s="11"/>
      <c r="H9" s="10"/>
      <c r="I9" s="10"/>
      <c r="J9" s="10"/>
      <c r="K9" s="10"/>
      <c r="L9" s="10"/>
      <c r="M9" s="10"/>
      <c r="N9" s="10"/>
      <c r="O9" s="10"/>
      <c r="P9" s="10"/>
      <c r="Q9" s="10"/>
      <c r="R9" s="10"/>
      <c r="S9" s="10"/>
      <c r="T9" s="10"/>
      <c r="U9" s="10"/>
    </row>
    <row r="10" spans="1:29" s="2" customFormat="1" ht="18.75" x14ac:dyDescent="0.2">
      <c r="A10" s="369" t="s">
        <v>5</v>
      </c>
      <c r="B10" s="369"/>
      <c r="C10" s="369"/>
      <c r="D10" s="12"/>
      <c r="E10" s="12"/>
      <c r="F10" s="12"/>
      <c r="G10" s="12"/>
      <c r="H10" s="10"/>
      <c r="I10" s="10"/>
      <c r="J10" s="10"/>
      <c r="K10" s="10"/>
      <c r="L10" s="10"/>
      <c r="M10" s="10"/>
      <c r="N10" s="10"/>
      <c r="O10" s="10"/>
      <c r="P10" s="10"/>
      <c r="Q10" s="10"/>
      <c r="R10" s="10"/>
      <c r="S10" s="10"/>
      <c r="T10" s="10"/>
      <c r="U10" s="10"/>
    </row>
    <row r="11" spans="1:29" s="2" customFormat="1" ht="18.75" x14ac:dyDescent="0.2">
      <c r="A11" s="367"/>
      <c r="B11" s="367"/>
      <c r="C11" s="367"/>
      <c r="D11" s="9"/>
      <c r="E11" s="9"/>
      <c r="F11" s="9"/>
      <c r="G11" s="9"/>
      <c r="H11" s="10"/>
      <c r="I11" s="10"/>
      <c r="J11" s="10"/>
      <c r="K11" s="10"/>
      <c r="L11" s="10"/>
      <c r="M11" s="10"/>
      <c r="N11" s="10"/>
      <c r="O11" s="10"/>
      <c r="P11" s="10"/>
      <c r="Q11" s="10"/>
      <c r="R11" s="10"/>
      <c r="S11" s="10"/>
      <c r="T11" s="10"/>
      <c r="U11" s="10"/>
    </row>
    <row r="12" spans="1:29" s="2" customFormat="1" ht="18.75" x14ac:dyDescent="0.2">
      <c r="A12" s="377" t="str">
        <f>'1. паспорт местоположение'!A12:C12</f>
        <v>N_22-1278</v>
      </c>
      <c r="B12" s="377"/>
      <c r="C12" s="377"/>
      <c r="D12" s="11"/>
      <c r="E12" s="11"/>
      <c r="F12" s="11"/>
      <c r="G12" s="11"/>
      <c r="H12" s="10"/>
      <c r="I12" s="10"/>
      <c r="J12" s="10"/>
      <c r="K12" s="10"/>
      <c r="L12" s="10"/>
      <c r="M12" s="10"/>
      <c r="N12" s="10"/>
      <c r="O12" s="10"/>
      <c r="P12" s="10"/>
      <c r="Q12" s="10"/>
      <c r="R12" s="10"/>
      <c r="S12" s="10"/>
      <c r="T12" s="10"/>
      <c r="U12" s="10"/>
    </row>
    <row r="13" spans="1:29" s="2" customFormat="1" ht="18.75" x14ac:dyDescent="0.2">
      <c r="A13" s="369" t="s">
        <v>7</v>
      </c>
      <c r="B13" s="369"/>
      <c r="C13" s="36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8"/>
      <c r="B14" s="378"/>
      <c r="C14" s="378"/>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8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87"/>
      <c r="C15" s="3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9" t="s">
        <v>9</v>
      </c>
      <c r="B16" s="369"/>
      <c r="C16" s="36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8"/>
      <c r="B17" s="378"/>
      <c r="C17" s="378"/>
      <c r="D17" s="13"/>
      <c r="E17" s="13"/>
      <c r="F17" s="13"/>
      <c r="G17" s="13"/>
      <c r="H17" s="13"/>
      <c r="I17" s="13"/>
      <c r="J17" s="13"/>
      <c r="K17" s="13"/>
      <c r="L17" s="13"/>
      <c r="M17" s="13"/>
      <c r="N17" s="13"/>
      <c r="O17" s="13"/>
      <c r="P17" s="13"/>
      <c r="Q17" s="13"/>
      <c r="R17" s="13"/>
    </row>
    <row r="18" spans="1:21" s="14" customFormat="1" ht="27.75" customHeight="1" x14ac:dyDescent="0.2">
      <c r="A18" s="375" t="s">
        <v>172</v>
      </c>
      <c r="B18" s="375"/>
      <c r="C18" s="37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8" t="s">
        <v>173</v>
      </c>
      <c r="C22" s="59" t="s">
        <v>174</v>
      </c>
      <c r="D22" s="12"/>
      <c r="E22" s="12"/>
      <c r="F22" s="13"/>
      <c r="G22" s="13"/>
      <c r="H22" s="13"/>
      <c r="I22" s="13"/>
      <c r="J22" s="13"/>
      <c r="K22" s="13"/>
      <c r="L22" s="13"/>
      <c r="M22" s="13"/>
      <c r="N22" s="13"/>
      <c r="O22" s="13"/>
      <c r="P22" s="13"/>
    </row>
    <row r="23" spans="1:21" ht="126" customHeight="1" x14ac:dyDescent="0.25">
      <c r="A23" s="22" t="s">
        <v>17</v>
      </c>
      <c r="B23" s="60" t="s">
        <v>175</v>
      </c>
      <c r="C23" s="61" t="s">
        <v>176</v>
      </c>
    </row>
    <row r="24" spans="1:21" ht="267.75" x14ac:dyDescent="0.25">
      <c r="A24" s="22" t="s">
        <v>20</v>
      </c>
      <c r="B24" s="60" t="s">
        <v>177</v>
      </c>
      <c r="C24" s="350" t="s">
        <v>178</v>
      </c>
    </row>
    <row r="25" spans="1:21" ht="63" customHeight="1" x14ac:dyDescent="0.25">
      <c r="A25" s="22" t="s">
        <v>23</v>
      </c>
      <c r="B25" s="60" t="s">
        <v>179</v>
      </c>
      <c r="C25" s="351" t="s">
        <v>613</v>
      </c>
    </row>
    <row r="26" spans="1:21" ht="42.75" customHeight="1" x14ac:dyDescent="0.25">
      <c r="A26" s="22" t="s">
        <v>26</v>
      </c>
      <c r="B26" s="60" t="s">
        <v>180</v>
      </c>
      <c r="C26" s="16" t="s">
        <v>58</v>
      </c>
    </row>
    <row r="27" spans="1:21" ht="222.75" customHeight="1" x14ac:dyDescent="0.25">
      <c r="A27" s="22" t="s">
        <v>28</v>
      </c>
      <c r="B27" s="60" t="s">
        <v>181</v>
      </c>
      <c r="C27" s="61" t="s">
        <v>182</v>
      </c>
    </row>
    <row r="28" spans="1:21" ht="42.75" customHeight="1" x14ac:dyDescent="0.25">
      <c r="A28" s="22" t="s">
        <v>31</v>
      </c>
      <c r="B28" s="60" t="s">
        <v>183</v>
      </c>
      <c r="C28" s="62">
        <v>2025</v>
      </c>
    </row>
    <row r="29" spans="1:21" ht="42.75" customHeight="1" x14ac:dyDescent="0.25">
      <c r="A29" s="22" t="s">
        <v>33</v>
      </c>
      <c r="B29" s="16" t="s">
        <v>184</v>
      </c>
      <c r="C29" s="62">
        <v>2025</v>
      </c>
    </row>
    <row r="30" spans="1:21" ht="42.75" customHeight="1" x14ac:dyDescent="0.25">
      <c r="A30" s="22" t="s">
        <v>35</v>
      </c>
      <c r="B30" s="16" t="s">
        <v>185</v>
      </c>
      <c r="C30" s="16" t="s">
        <v>614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C30" sqref="C30"/>
    </sheetView>
  </sheetViews>
  <sheetFormatPr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64" t="s">
        <v>0</v>
      </c>
    </row>
    <row r="2" spans="1:28" ht="18.75" x14ac:dyDescent="0.3">
      <c r="Z2" s="65" t="s">
        <v>1</v>
      </c>
    </row>
    <row r="3" spans="1:28" ht="18.75" x14ac:dyDescent="0.3">
      <c r="Z3" s="65" t="s">
        <v>2</v>
      </c>
    </row>
    <row r="4" spans="1:28" ht="18.75" customHeight="1" x14ac:dyDescent="0.25">
      <c r="A4" s="409" t="str">
        <f>'1. паспорт местоположение'!A5:C5</f>
        <v>Год раскрытия информации: 2026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row>
    <row r="6" spans="1:28" ht="18.75" x14ac:dyDescent="0.25">
      <c r="A6" s="410" t="s">
        <v>3</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66"/>
      <c r="AB6" s="66"/>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66"/>
      <c r="AB7" s="66"/>
    </row>
    <row r="8" spans="1:28" x14ac:dyDescent="0.25">
      <c r="A8" s="411" t="str">
        <f>'1. паспорт местоположение'!A9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67"/>
      <c r="AB8" s="67"/>
    </row>
    <row r="9" spans="1:28" ht="15.75" x14ac:dyDescent="0.25">
      <c r="A9" s="412" t="s">
        <v>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68"/>
      <c r="AB9" s="68"/>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66"/>
      <c r="AB10" s="66"/>
    </row>
    <row r="11" spans="1:28" x14ac:dyDescent="0.25">
      <c r="A11" s="414" t="str">
        <f>'1. паспорт местоположение'!A12:C12</f>
        <v>N_22-1278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67"/>
      <c r="AB11" s="67"/>
    </row>
    <row r="12" spans="1:28" ht="15.75"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68"/>
      <c r="AB12" s="68"/>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69"/>
      <c r="AB13" s="69"/>
    </row>
    <row r="14" spans="1:28" x14ac:dyDescent="0.25">
      <c r="A14" s="414"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67"/>
      <c r="AB14" s="67"/>
    </row>
    <row r="15" spans="1:28" ht="15.75" x14ac:dyDescent="0.25">
      <c r="A15" s="415" t="s">
        <v>9</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68"/>
      <c r="AB15" s="68"/>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70"/>
      <c r="AB16" s="70"/>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70"/>
      <c r="AB17" s="70"/>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70"/>
      <c r="AB18" s="70"/>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70"/>
      <c r="AB19" s="70"/>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70"/>
      <c r="AB20" s="70"/>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70"/>
      <c r="AB21" s="70"/>
    </row>
    <row r="22" spans="1:28" x14ac:dyDescent="0.25">
      <c r="A22" s="421" t="s">
        <v>186</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71"/>
      <c r="AB22" s="71"/>
    </row>
    <row r="23" spans="1:28" ht="32.25" customHeight="1" x14ac:dyDescent="0.25">
      <c r="A23" s="422" t="s">
        <v>187</v>
      </c>
      <c r="B23" s="423"/>
      <c r="C23" s="423"/>
      <c r="D23" s="423"/>
      <c r="E23" s="423"/>
      <c r="F23" s="423"/>
      <c r="G23" s="423"/>
      <c r="H23" s="423"/>
      <c r="I23" s="423"/>
      <c r="J23" s="423"/>
      <c r="K23" s="423"/>
      <c r="L23" s="424"/>
      <c r="M23" s="425" t="s">
        <v>188</v>
      </c>
      <c r="N23" s="425"/>
      <c r="O23" s="425"/>
      <c r="P23" s="425"/>
      <c r="Q23" s="425"/>
      <c r="R23" s="425"/>
      <c r="S23" s="425"/>
      <c r="T23" s="425"/>
      <c r="U23" s="425"/>
      <c r="V23" s="425"/>
      <c r="W23" s="425"/>
      <c r="X23" s="425"/>
      <c r="Y23" s="425"/>
      <c r="Z23" s="425"/>
    </row>
    <row r="24" spans="1:28" ht="151.5" customHeight="1" x14ac:dyDescent="0.25">
      <c r="A24" s="72" t="s">
        <v>189</v>
      </c>
      <c r="B24" s="73" t="s">
        <v>190</v>
      </c>
      <c r="C24" s="72" t="s">
        <v>191</v>
      </c>
      <c r="D24" s="72" t="s">
        <v>192</v>
      </c>
      <c r="E24" s="72" t="s">
        <v>193</v>
      </c>
      <c r="F24" s="72" t="s">
        <v>194</v>
      </c>
      <c r="G24" s="72" t="s">
        <v>195</v>
      </c>
      <c r="H24" s="72" t="s">
        <v>196</v>
      </c>
      <c r="I24" s="72" t="s">
        <v>197</v>
      </c>
      <c r="J24" s="72" t="s">
        <v>198</v>
      </c>
      <c r="K24" s="73" t="s">
        <v>199</v>
      </c>
      <c r="L24" s="73" t="s">
        <v>200</v>
      </c>
      <c r="M24" s="74" t="s">
        <v>201</v>
      </c>
      <c r="N24" s="73" t="s">
        <v>202</v>
      </c>
      <c r="O24" s="72" t="s">
        <v>203</v>
      </c>
      <c r="P24" s="72" t="s">
        <v>204</v>
      </c>
      <c r="Q24" s="72" t="s">
        <v>205</v>
      </c>
      <c r="R24" s="72" t="s">
        <v>196</v>
      </c>
      <c r="S24" s="72" t="s">
        <v>206</v>
      </c>
      <c r="T24" s="72" t="s">
        <v>207</v>
      </c>
      <c r="U24" s="72" t="s">
        <v>208</v>
      </c>
      <c r="V24" s="72" t="s">
        <v>205</v>
      </c>
      <c r="W24" s="75" t="s">
        <v>209</v>
      </c>
      <c r="X24" s="75" t="s">
        <v>210</v>
      </c>
      <c r="Y24" s="75" t="s">
        <v>211</v>
      </c>
      <c r="Z24" s="76" t="s">
        <v>212</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17.25" x14ac:dyDescent="0.25">
      <c r="A26" s="77"/>
      <c r="B26" s="78"/>
      <c r="C26" s="79" t="s">
        <v>213</v>
      </c>
      <c r="D26" s="79" t="s">
        <v>214</v>
      </c>
      <c r="E26" s="79" t="s">
        <v>215</v>
      </c>
      <c r="F26" s="79" t="s">
        <v>216</v>
      </c>
      <c r="G26" s="79" t="s">
        <v>217</v>
      </c>
      <c r="H26" s="79" t="s">
        <v>196</v>
      </c>
      <c r="I26" s="79" t="s">
        <v>218</v>
      </c>
      <c r="J26" s="79" t="s">
        <v>219</v>
      </c>
      <c r="K26" s="80"/>
      <c r="L26" s="79" t="s">
        <v>220</v>
      </c>
      <c r="M26" s="81"/>
      <c r="N26" s="78"/>
      <c r="O26" s="77"/>
      <c r="P26" s="78"/>
      <c r="Q26" s="77"/>
      <c r="R26" s="78"/>
      <c r="S26" s="77"/>
      <c r="T26" s="78"/>
      <c r="U26" s="77"/>
      <c r="V26" s="78"/>
      <c r="W26" s="77"/>
      <c r="X26" s="78"/>
      <c r="Y26" s="77"/>
      <c r="Z26" s="78"/>
    </row>
    <row r="27" spans="1:28" ht="30.75" customHeight="1" x14ac:dyDescent="0.25">
      <c r="A27" s="82"/>
      <c r="B27" s="418" t="s">
        <v>221</v>
      </c>
      <c r="C27" s="419"/>
      <c r="D27" s="419"/>
      <c r="E27" s="419"/>
      <c r="F27" s="419"/>
      <c r="G27" s="419"/>
      <c r="H27" s="419"/>
      <c r="I27" s="420"/>
      <c r="J27" s="83"/>
      <c r="K27" s="84"/>
      <c r="L27" s="84"/>
      <c r="M27" s="85"/>
      <c r="N27" s="84"/>
      <c r="O27" s="80"/>
      <c r="P27" s="86"/>
      <c r="Q27" s="83"/>
      <c r="R27" s="80"/>
      <c r="S27" s="87"/>
      <c r="T27" s="88"/>
      <c r="U27" s="80"/>
      <c r="V27" s="89"/>
      <c r="W27" s="89"/>
      <c r="X27" s="89"/>
      <c r="Y27" s="90"/>
      <c r="Z27" s="91"/>
    </row>
    <row r="28" spans="1:28" x14ac:dyDescent="0.25">
      <c r="A28" s="92"/>
      <c r="B28" s="93"/>
      <c r="C28" s="92"/>
      <c r="D28" s="92"/>
      <c r="E28" s="92"/>
      <c r="F28" s="92"/>
      <c r="G28" s="92"/>
      <c r="H28" s="92"/>
      <c r="I28" s="92"/>
      <c r="J28" s="92"/>
      <c r="K28" s="94"/>
      <c r="L28" s="95"/>
      <c r="M28" s="84"/>
      <c r="N28" s="96"/>
      <c r="O28" s="96"/>
      <c r="P28" s="96"/>
      <c r="Q28" s="96"/>
      <c r="R28" s="96"/>
      <c r="S28" s="96"/>
      <c r="T28" s="96"/>
      <c r="U28" s="96"/>
      <c r="V28" s="96"/>
      <c r="W28" s="96"/>
      <c r="X28" s="96"/>
      <c r="Y28" s="96"/>
      <c r="Z28" s="96"/>
    </row>
    <row r="29" spans="1:28" x14ac:dyDescent="0.25">
      <c r="A29" s="93"/>
      <c r="B29" s="93"/>
      <c r="C29" s="92"/>
      <c r="D29" s="92"/>
      <c r="E29" s="92"/>
      <c r="F29" s="92"/>
      <c r="G29" s="92"/>
      <c r="H29" s="92"/>
      <c r="I29" s="92"/>
      <c r="J29" s="92"/>
      <c r="K29" s="92"/>
      <c r="L29" s="92"/>
      <c r="M29" s="92"/>
      <c r="N29" s="96"/>
      <c r="O29" s="96"/>
      <c r="P29" s="96"/>
      <c r="Q29" s="96"/>
      <c r="R29" s="96"/>
      <c r="S29" s="96"/>
      <c r="T29" s="96"/>
      <c r="U29" s="96"/>
      <c r="V29" s="96"/>
      <c r="W29" s="96"/>
      <c r="X29" s="96"/>
      <c r="Y29" s="96"/>
      <c r="Z29" s="97"/>
    </row>
    <row r="30" spans="1:28" x14ac:dyDescent="0.25">
      <c r="A30" s="93"/>
      <c r="B30" s="93"/>
      <c r="C30" s="92"/>
      <c r="D30" s="92"/>
      <c r="E30" s="92"/>
      <c r="F30" s="92"/>
      <c r="G30" s="92"/>
      <c r="H30" s="92"/>
      <c r="I30" s="92"/>
      <c r="J30" s="92"/>
      <c r="K30" s="92"/>
      <c r="L30" s="98"/>
      <c r="M30" s="92"/>
      <c r="N30" s="96"/>
      <c r="O30" s="96"/>
      <c r="P30" s="96"/>
      <c r="Q30" s="96"/>
      <c r="R30" s="96"/>
      <c r="S30" s="96"/>
      <c r="T30" s="96"/>
      <c r="U30" s="96"/>
      <c r="V30" s="96"/>
      <c r="W30" s="96"/>
      <c r="X30" s="96"/>
      <c r="Y30" s="96"/>
      <c r="Z30" s="97"/>
    </row>
    <row r="31" spans="1:28" x14ac:dyDescent="0.25">
      <c r="A31" s="93"/>
      <c r="B31" s="93"/>
      <c r="C31" s="92"/>
      <c r="D31" s="92"/>
      <c r="E31" s="92"/>
      <c r="F31" s="92"/>
      <c r="G31" s="92"/>
      <c r="H31" s="92"/>
      <c r="I31" s="92"/>
      <c r="J31" s="92"/>
      <c r="K31" s="92"/>
      <c r="L31" s="92"/>
      <c r="M31" s="92"/>
      <c r="N31" s="96"/>
      <c r="O31" s="96"/>
      <c r="P31" s="96"/>
      <c r="Q31" s="96"/>
      <c r="R31" s="96"/>
      <c r="S31" s="96"/>
      <c r="T31" s="96"/>
      <c r="U31" s="96"/>
      <c r="V31" s="96"/>
      <c r="W31" s="96"/>
      <c r="X31" s="96"/>
      <c r="Y31" s="96"/>
      <c r="Z31" s="97"/>
    </row>
    <row r="32" spans="1:28" x14ac:dyDescent="0.25">
      <c r="A32" s="92"/>
      <c r="B32" s="93"/>
      <c r="C32" s="92"/>
      <c r="D32" s="92"/>
      <c r="E32" s="92"/>
      <c r="F32" s="92"/>
      <c r="G32" s="92"/>
      <c r="H32" s="92"/>
      <c r="I32" s="92"/>
      <c r="J32" s="92"/>
      <c r="K32" s="92"/>
      <c r="L32" s="92"/>
      <c r="M32" s="92"/>
      <c r="N32" s="96"/>
      <c r="O32" s="96"/>
      <c r="P32" s="96"/>
      <c r="Q32" s="96"/>
      <c r="R32" s="96"/>
      <c r="S32" s="96"/>
      <c r="T32" s="96"/>
      <c r="U32" s="96"/>
      <c r="V32" s="96"/>
      <c r="W32" s="96"/>
      <c r="X32" s="96"/>
      <c r="Y32" s="96"/>
      <c r="Z32" s="96"/>
    </row>
    <row r="33" spans="1:1" x14ac:dyDescent="0.25">
      <c r="A33" s="99"/>
    </row>
  </sheetData>
  <mergeCells count="21">
    <mergeCell ref="B27:I27"/>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67" t="s">
        <v>3</v>
      </c>
      <c r="B7" s="367"/>
      <c r="C7" s="367"/>
      <c r="D7" s="367"/>
      <c r="E7" s="367"/>
      <c r="F7" s="367"/>
      <c r="G7" s="367"/>
      <c r="H7" s="367"/>
      <c r="I7" s="367"/>
      <c r="J7" s="367"/>
      <c r="K7" s="367"/>
      <c r="L7" s="367"/>
      <c r="M7" s="367"/>
      <c r="N7" s="367"/>
      <c r="O7" s="367"/>
      <c r="P7" s="10"/>
      <c r="Q7" s="10"/>
      <c r="R7" s="10"/>
      <c r="S7" s="10"/>
      <c r="T7" s="10"/>
      <c r="U7" s="10"/>
      <c r="V7" s="10"/>
      <c r="W7" s="10"/>
      <c r="X7" s="10"/>
      <c r="Y7" s="10"/>
      <c r="Z7" s="10"/>
    </row>
    <row r="8" spans="1:28" s="2" customFormat="1" ht="18.75" x14ac:dyDescent="0.2">
      <c r="A8" s="367"/>
      <c r="B8" s="367"/>
      <c r="C8" s="367"/>
      <c r="D8" s="367"/>
      <c r="E8" s="367"/>
      <c r="F8" s="367"/>
      <c r="G8" s="367"/>
      <c r="H8" s="367"/>
      <c r="I8" s="367"/>
      <c r="J8" s="367"/>
      <c r="K8" s="367"/>
      <c r="L8" s="367"/>
      <c r="M8" s="367"/>
      <c r="N8" s="367"/>
      <c r="O8" s="367"/>
      <c r="P8" s="10"/>
      <c r="Q8" s="10"/>
      <c r="R8" s="10"/>
      <c r="S8" s="10"/>
      <c r="T8" s="10"/>
      <c r="U8" s="10"/>
      <c r="V8" s="10"/>
      <c r="W8" s="10"/>
      <c r="X8" s="10"/>
      <c r="Y8" s="10"/>
      <c r="Z8" s="10"/>
    </row>
    <row r="9" spans="1:28" s="2" customFormat="1" ht="18.75" x14ac:dyDescent="0.2">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10"/>
      <c r="Q9" s="10"/>
      <c r="R9" s="10"/>
      <c r="S9" s="10"/>
      <c r="T9" s="10"/>
      <c r="U9" s="10"/>
      <c r="V9" s="10"/>
      <c r="W9" s="10"/>
      <c r="X9" s="10"/>
      <c r="Y9" s="10"/>
      <c r="Z9" s="10"/>
    </row>
    <row r="10" spans="1:28" s="2" customFormat="1" ht="18.75" x14ac:dyDescent="0.2">
      <c r="A10" s="369" t="s">
        <v>5</v>
      </c>
      <c r="B10" s="369"/>
      <c r="C10" s="369"/>
      <c r="D10" s="369"/>
      <c r="E10" s="369"/>
      <c r="F10" s="369"/>
      <c r="G10" s="369"/>
      <c r="H10" s="369"/>
      <c r="I10" s="369"/>
      <c r="J10" s="369"/>
      <c r="K10" s="369"/>
      <c r="L10" s="369"/>
      <c r="M10" s="369"/>
      <c r="N10" s="369"/>
      <c r="O10" s="369"/>
      <c r="P10" s="10"/>
      <c r="Q10" s="10"/>
      <c r="R10" s="10"/>
      <c r="S10" s="10"/>
      <c r="T10" s="10"/>
      <c r="U10" s="10"/>
      <c r="V10" s="10"/>
      <c r="W10" s="10"/>
      <c r="X10" s="10"/>
      <c r="Y10" s="10"/>
      <c r="Z10" s="10"/>
    </row>
    <row r="11" spans="1:28" s="2" customFormat="1" ht="18.75" x14ac:dyDescent="0.2">
      <c r="A11" s="367"/>
      <c r="B11" s="367"/>
      <c r="C11" s="367"/>
      <c r="D11" s="367"/>
      <c r="E11" s="367"/>
      <c r="F11" s="367"/>
      <c r="G11" s="367"/>
      <c r="H11" s="367"/>
      <c r="I11" s="367"/>
      <c r="J11" s="367"/>
      <c r="K11" s="367"/>
      <c r="L11" s="367"/>
      <c r="M11" s="367"/>
      <c r="N11" s="367"/>
      <c r="O11" s="367"/>
      <c r="P11" s="10"/>
      <c r="Q11" s="10"/>
      <c r="R11" s="10"/>
      <c r="S11" s="10"/>
      <c r="T11" s="10"/>
      <c r="U11" s="10"/>
      <c r="V11" s="10"/>
      <c r="W11" s="10"/>
      <c r="X11" s="10"/>
      <c r="Y11" s="10"/>
      <c r="Z11" s="10"/>
    </row>
    <row r="12" spans="1:28" s="2" customFormat="1" ht="18.75" x14ac:dyDescent="0.2">
      <c r="A12" s="377" t="str">
        <f>'1. паспорт местоположение'!A12:C12</f>
        <v>N_22-1278</v>
      </c>
      <c r="B12" s="377"/>
      <c r="C12" s="377"/>
      <c r="D12" s="377"/>
      <c r="E12" s="377"/>
      <c r="F12" s="377"/>
      <c r="G12" s="377"/>
      <c r="H12" s="377"/>
      <c r="I12" s="377"/>
      <c r="J12" s="377"/>
      <c r="K12" s="377"/>
      <c r="L12" s="377"/>
      <c r="M12" s="377"/>
      <c r="N12" s="377"/>
      <c r="O12" s="377"/>
      <c r="P12" s="10"/>
      <c r="Q12" s="10"/>
      <c r="R12" s="10"/>
      <c r="S12" s="10"/>
      <c r="T12" s="10"/>
      <c r="U12" s="10"/>
      <c r="V12" s="10"/>
      <c r="W12" s="10"/>
      <c r="X12" s="10"/>
      <c r="Y12" s="10"/>
      <c r="Z12" s="10"/>
    </row>
    <row r="13" spans="1:28" s="2" customFormat="1" ht="18.75" x14ac:dyDescent="0.2">
      <c r="A13" s="369" t="s">
        <v>7</v>
      </c>
      <c r="B13" s="369"/>
      <c r="C13" s="369"/>
      <c r="D13" s="369"/>
      <c r="E13" s="369"/>
      <c r="F13" s="369"/>
      <c r="G13" s="369"/>
      <c r="H13" s="369"/>
      <c r="I13" s="369"/>
      <c r="J13" s="369"/>
      <c r="K13" s="369"/>
      <c r="L13" s="369"/>
      <c r="M13" s="369"/>
      <c r="N13" s="369"/>
      <c r="O13" s="369"/>
      <c r="P13" s="10"/>
      <c r="Q13" s="10"/>
      <c r="R13" s="10"/>
      <c r="S13" s="10"/>
      <c r="T13" s="10"/>
      <c r="U13" s="10"/>
      <c r="V13" s="10"/>
      <c r="W13" s="10"/>
      <c r="X13" s="10"/>
      <c r="Y13" s="10"/>
      <c r="Z13" s="10"/>
    </row>
    <row r="14" spans="1:28" s="2" customFormat="1" ht="15.75" customHeight="1" x14ac:dyDescent="0.2">
      <c r="A14" s="378"/>
      <c r="B14" s="378"/>
      <c r="C14" s="378"/>
      <c r="D14" s="378"/>
      <c r="E14" s="378"/>
      <c r="F14" s="378"/>
      <c r="G14" s="378"/>
      <c r="H14" s="378"/>
      <c r="I14" s="378"/>
      <c r="J14" s="378"/>
      <c r="K14" s="378"/>
      <c r="L14" s="378"/>
      <c r="M14" s="378"/>
      <c r="N14" s="378"/>
      <c r="O14" s="378"/>
      <c r="P14" s="13"/>
      <c r="Q14" s="13"/>
      <c r="R14" s="13"/>
      <c r="S14" s="13"/>
      <c r="T14" s="13"/>
      <c r="U14" s="13"/>
      <c r="V14" s="13"/>
      <c r="W14" s="13"/>
      <c r="X14" s="13"/>
      <c r="Y14" s="13"/>
      <c r="Z14" s="13"/>
    </row>
    <row r="15" spans="1:28" s="14" customFormat="1" ht="12" x14ac:dyDescent="0.2">
      <c r="A15" s="37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77"/>
      <c r="C15" s="377"/>
      <c r="D15" s="377"/>
      <c r="E15" s="377"/>
      <c r="F15" s="377"/>
      <c r="G15" s="377"/>
      <c r="H15" s="377"/>
      <c r="I15" s="377"/>
      <c r="J15" s="377"/>
      <c r="K15" s="377"/>
      <c r="L15" s="377"/>
      <c r="M15" s="377"/>
      <c r="N15" s="377"/>
      <c r="O15" s="377"/>
      <c r="P15" s="11"/>
      <c r="Q15" s="11"/>
      <c r="R15" s="11"/>
      <c r="S15" s="11"/>
      <c r="T15" s="11"/>
      <c r="U15" s="11"/>
      <c r="V15" s="11"/>
      <c r="W15" s="11"/>
      <c r="X15" s="11"/>
      <c r="Y15" s="11"/>
      <c r="Z15" s="11"/>
    </row>
    <row r="16" spans="1:28" s="14" customFormat="1" ht="15" customHeight="1" x14ac:dyDescent="0.2">
      <c r="A16" s="369" t="s">
        <v>9</v>
      </c>
      <c r="B16" s="369"/>
      <c r="C16" s="369"/>
      <c r="D16" s="369"/>
      <c r="E16" s="369"/>
      <c r="F16" s="369"/>
      <c r="G16" s="369"/>
      <c r="H16" s="369"/>
      <c r="I16" s="369"/>
      <c r="J16" s="369"/>
      <c r="K16" s="369"/>
      <c r="L16" s="369"/>
      <c r="M16" s="369"/>
      <c r="N16" s="369"/>
      <c r="O16" s="369"/>
      <c r="P16" s="12"/>
      <c r="Q16" s="12"/>
      <c r="R16" s="12"/>
      <c r="S16" s="12"/>
      <c r="T16" s="12"/>
      <c r="U16" s="12"/>
      <c r="V16" s="12"/>
      <c r="W16" s="12"/>
      <c r="X16" s="12"/>
      <c r="Y16" s="12"/>
      <c r="Z16" s="12"/>
    </row>
    <row r="17" spans="1:26" s="14" customFormat="1" ht="15" customHeight="1" x14ac:dyDescent="0.2">
      <c r="A17" s="378"/>
      <c r="B17" s="378"/>
      <c r="C17" s="378"/>
      <c r="D17" s="378"/>
      <c r="E17" s="378"/>
      <c r="F17" s="378"/>
      <c r="G17" s="378"/>
      <c r="H17" s="378"/>
      <c r="I17" s="378"/>
      <c r="J17" s="378"/>
      <c r="K17" s="378"/>
      <c r="L17" s="378"/>
      <c r="M17" s="378"/>
      <c r="N17" s="378"/>
      <c r="O17" s="378"/>
      <c r="P17" s="13"/>
      <c r="Q17" s="13"/>
      <c r="R17" s="13"/>
      <c r="S17" s="13"/>
      <c r="T17" s="13"/>
      <c r="U17" s="13"/>
      <c r="V17" s="13"/>
      <c r="W17" s="13"/>
    </row>
    <row r="18" spans="1:26" s="14" customFormat="1" ht="91.5" customHeight="1" x14ac:dyDescent="0.2">
      <c r="A18" s="426" t="s">
        <v>222</v>
      </c>
      <c r="B18" s="426"/>
      <c r="C18" s="426"/>
      <c r="D18" s="426"/>
      <c r="E18" s="426"/>
      <c r="F18" s="426"/>
      <c r="G18" s="426"/>
      <c r="H18" s="426"/>
      <c r="I18" s="426"/>
      <c r="J18" s="426"/>
      <c r="K18" s="426"/>
      <c r="L18" s="426"/>
      <c r="M18" s="426"/>
      <c r="N18" s="426"/>
      <c r="O18" s="426"/>
      <c r="P18" s="15"/>
      <c r="Q18" s="15"/>
      <c r="R18" s="15"/>
      <c r="S18" s="15"/>
      <c r="T18" s="15"/>
      <c r="U18" s="15"/>
      <c r="V18" s="15"/>
      <c r="W18" s="15"/>
      <c r="X18" s="15"/>
      <c r="Y18" s="15"/>
      <c r="Z18" s="15"/>
    </row>
    <row r="19" spans="1:26" s="14" customFormat="1" ht="78" customHeight="1" x14ac:dyDescent="0.2">
      <c r="A19" s="381" t="s">
        <v>11</v>
      </c>
      <c r="B19" s="381" t="s">
        <v>223</v>
      </c>
      <c r="C19" s="381" t="s">
        <v>224</v>
      </c>
      <c r="D19" s="381" t="s">
        <v>225</v>
      </c>
      <c r="E19" s="427" t="s">
        <v>226</v>
      </c>
      <c r="F19" s="428"/>
      <c r="G19" s="428"/>
      <c r="H19" s="428"/>
      <c r="I19" s="429"/>
      <c r="J19" s="381" t="s">
        <v>227</v>
      </c>
      <c r="K19" s="381"/>
      <c r="L19" s="381"/>
      <c r="M19" s="381"/>
      <c r="N19" s="381"/>
      <c r="O19" s="381"/>
      <c r="P19" s="13"/>
      <c r="Q19" s="13"/>
      <c r="R19" s="13"/>
      <c r="S19" s="13"/>
      <c r="T19" s="13"/>
      <c r="U19" s="13"/>
      <c r="V19" s="13"/>
      <c r="W19" s="13"/>
    </row>
    <row r="20" spans="1:26" s="14" customFormat="1" ht="51" customHeight="1" x14ac:dyDescent="0.2">
      <c r="A20" s="381"/>
      <c r="B20" s="381"/>
      <c r="C20" s="381"/>
      <c r="D20" s="381"/>
      <c r="E20" s="27" t="s">
        <v>228</v>
      </c>
      <c r="F20" s="27" t="s">
        <v>229</v>
      </c>
      <c r="G20" s="27" t="s">
        <v>230</v>
      </c>
      <c r="H20" s="27" t="s">
        <v>231</v>
      </c>
      <c r="I20" s="27" t="s">
        <v>232</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100">
        <v>2025</v>
      </c>
      <c r="C22" s="58">
        <v>0</v>
      </c>
      <c r="D22" s="58">
        <v>0</v>
      </c>
      <c r="E22" s="58">
        <v>0</v>
      </c>
      <c r="F22" s="58">
        <v>0</v>
      </c>
      <c r="G22" s="58">
        <v>0</v>
      </c>
      <c r="H22" s="58">
        <v>0</v>
      </c>
      <c r="I22" s="58">
        <v>0</v>
      </c>
      <c r="J22" s="101">
        <v>0</v>
      </c>
      <c r="K22" s="101">
        <v>0</v>
      </c>
      <c r="L22" s="102">
        <v>0</v>
      </c>
      <c r="M22" s="102">
        <v>0</v>
      </c>
      <c r="N22" s="102">
        <v>0</v>
      </c>
      <c r="O22" s="102">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D141" sqref="D141"/>
    </sheetView>
  </sheetViews>
  <sheetFormatPr defaultColWidth="9.140625" defaultRowHeight="15.75" x14ac:dyDescent="0.2"/>
  <cols>
    <col min="1" max="1" width="61.7109375" style="104" customWidth="1"/>
    <col min="2" max="2" width="18.5703125" style="105" customWidth="1"/>
    <col min="3" max="13" width="16.85546875" style="105" customWidth="1"/>
    <col min="14" max="42" width="16.85546875" style="105" hidden="1" customWidth="1"/>
    <col min="43" max="45" width="16.85546875" style="106" hidden="1" customWidth="1"/>
    <col min="46" max="51" width="16.85546875" style="103" customWidth="1"/>
    <col min="52" max="66" width="9.140625" style="103" customWidth="1"/>
    <col min="67" max="256" width="9.140625" style="103"/>
    <col min="257" max="257" width="61.7109375" style="103" customWidth="1"/>
    <col min="258" max="258" width="18.5703125" style="103" customWidth="1"/>
    <col min="259" max="298" width="16.85546875" style="103" customWidth="1"/>
    <col min="299" max="300" width="18.5703125" style="103" customWidth="1"/>
    <col min="301" max="301" width="21.7109375" style="103" customWidth="1"/>
    <col min="302" max="512" width="9.140625" style="103"/>
    <col min="513" max="513" width="61.7109375" style="103" customWidth="1"/>
    <col min="514" max="514" width="18.5703125" style="103" customWidth="1"/>
    <col min="515" max="554" width="16.85546875" style="103" customWidth="1"/>
    <col min="555" max="556" width="18.5703125" style="103" customWidth="1"/>
    <col min="557" max="557" width="21.7109375" style="103" customWidth="1"/>
    <col min="558" max="768" width="9.140625" style="103"/>
    <col min="769" max="769" width="61.7109375" style="103" customWidth="1"/>
    <col min="770" max="770" width="18.5703125" style="103" customWidth="1"/>
    <col min="771" max="810" width="16.85546875" style="103" customWidth="1"/>
    <col min="811" max="812" width="18.5703125" style="103" customWidth="1"/>
    <col min="813" max="813" width="21.7109375" style="103" customWidth="1"/>
    <col min="814" max="1024" width="9.140625" style="103"/>
    <col min="1025" max="1025" width="61.7109375" style="103" customWidth="1"/>
    <col min="1026" max="1026" width="18.5703125" style="103" customWidth="1"/>
    <col min="1027" max="1066" width="16.85546875" style="103" customWidth="1"/>
    <col min="1067" max="1068" width="18.5703125" style="103" customWidth="1"/>
    <col min="1069" max="1069" width="21.7109375" style="103" customWidth="1"/>
    <col min="1070" max="1280" width="9.140625" style="103"/>
    <col min="1281" max="1281" width="61.7109375" style="103" customWidth="1"/>
    <col min="1282" max="1282" width="18.5703125" style="103" customWidth="1"/>
    <col min="1283" max="1322" width="16.85546875" style="103" customWidth="1"/>
    <col min="1323" max="1324" width="18.5703125" style="103" customWidth="1"/>
    <col min="1325" max="1325" width="21.7109375" style="103" customWidth="1"/>
    <col min="1326" max="1536" width="9.140625" style="103"/>
    <col min="1537" max="1537" width="61.7109375" style="103" customWidth="1"/>
    <col min="1538" max="1538" width="18.5703125" style="103" customWidth="1"/>
    <col min="1539" max="1578" width="16.85546875" style="103" customWidth="1"/>
    <col min="1579" max="1580" width="18.5703125" style="103" customWidth="1"/>
    <col min="1581" max="1581" width="21.7109375" style="103" customWidth="1"/>
    <col min="1582" max="1792" width="9.140625" style="103"/>
    <col min="1793" max="1793" width="61.7109375" style="103" customWidth="1"/>
    <col min="1794" max="1794" width="18.5703125" style="103" customWidth="1"/>
    <col min="1795" max="1834" width="16.85546875" style="103" customWidth="1"/>
    <col min="1835" max="1836" width="18.5703125" style="103" customWidth="1"/>
    <col min="1837" max="1837" width="21.7109375" style="103" customWidth="1"/>
    <col min="1838" max="2048" width="9.140625" style="103"/>
    <col min="2049" max="2049" width="61.7109375" style="103" customWidth="1"/>
    <col min="2050" max="2050" width="18.5703125" style="103" customWidth="1"/>
    <col min="2051" max="2090" width="16.85546875" style="103" customWidth="1"/>
    <col min="2091" max="2092" width="18.5703125" style="103" customWidth="1"/>
    <col min="2093" max="2093" width="21.7109375" style="103" customWidth="1"/>
    <col min="2094" max="2304" width="9.140625" style="103"/>
    <col min="2305" max="2305" width="61.7109375" style="103" customWidth="1"/>
    <col min="2306" max="2306" width="18.5703125" style="103" customWidth="1"/>
    <col min="2307" max="2346" width="16.85546875" style="103" customWidth="1"/>
    <col min="2347" max="2348" width="18.5703125" style="103" customWidth="1"/>
    <col min="2349" max="2349" width="21.7109375" style="103" customWidth="1"/>
    <col min="2350" max="2560" width="9.140625" style="103"/>
    <col min="2561" max="2561" width="61.7109375" style="103" customWidth="1"/>
    <col min="2562" max="2562" width="18.5703125" style="103" customWidth="1"/>
    <col min="2563" max="2602" width="16.85546875" style="103" customWidth="1"/>
    <col min="2603" max="2604" width="18.5703125" style="103" customWidth="1"/>
    <col min="2605" max="2605" width="21.7109375" style="103" customWidth="1"/>
    <col min="2606" max="2816" width="9.140625" style="103"/>
    <col min="2817" max="2817" width="61.7109375" style="103" customWidth="1"/>
    <col min="2818" max="2818" width="18.5703125" style="103" customWidth="1"/>
    <col min="2819" max="2858" width="16.85546875" style="103" customWidth="1"/>
    <col min="2859" max="2860" width="18.5703125" style="103" customWidth="1"/>
    <col min="2861" max="2861" width="21.7109375" style="103" customWidth="1"/>
    <col min="2862" max="3072" width="9.140625" style="103"/>
    <col min="3073" max="3073" width="61.7109375" style="103" customWidth="1"/>
    <col min="3074" max="3074" width="18.5703125" style="103" customWidth="1"/>
    <col min="3075" max="3114" width="16.85546875" style="103" customWidth="1"/>
    <col min="3115" max="3116" width="18.5703125" style="103" customWidth="1"/>
    <col min="3117" max="3117" width="21.7109375" style="103" customWidth="1"/>
    <col min="3118" max="3328" width="9.140625" style="103"/>
    <col min="3329" max="3329" width="61.7109375" style="103" customWidth="1"/>
    <col min="3330" max="3330" width="18.5703125" style="103" customWidth="1"/>
    <col min="3331" max="3370" width="16.85546875" style="103" customWidth="1"/>
    <col min="3371" max="3372" width="18.5703125" style="103" customWidth="1"/>
    <col min="3373" max="3373" width="21.7109375" style="103" customWidth="1"/>
    <col min="3374" max="3584" width="9.140625" style="103"/>
    <col min="3585" max="3585" width="61.7109375" style="103" customWidth="1"/>
    <col min="3586" max="3586" width="18.5703125" style="103" customWidth="1"/>
    <col min="3587" max="3626" width="16.85546875" style="103" customWidth="1"/>
    <col min="3627" max="3628" width="18.5703125" style="103" customWidth="1"/>
    <col min="3629" max="3629" width="21.7109375" style="103" customWidth="1"/>
    <col min="3630" max="3840" width="9.140625" style="103"/>
    <col min="3841" max="3841" width="61.7109375" style="103" customWidth="1"/>
    <col min="3842" max="3842" width="18.5703125" style="103" customWidth="1"/>
    <col min="3843" max="3882" width="16.85546875" style="103" customWidth="1"/>
    <col min="3883" max="3884" width="18.5703125" style="103" customWidth="1"/>
    <col min="3885" max="3885" width="21.7109375" style="103" customWidth="1"/>
    <col min="3886" max="4096" width="9.140625" style="103"/>
    <col min="4097" max="4097" width="61.7109375" style="103" customWidth="1"/>
    <col min="4098" max="4098" width="18.5703125" style="103" customWidth="1"/>
    <col min="4099" max="4138" width="16.85546875" style="103" customWidth="1"/>
    <col min="4139" max="4140" width="18.5703125" style="103" customWidth="1"/>
    <col min="4141" max="4141" width="21.7109375" style="103" customWidth="1"/>
    <col min="4142" max="4352" width="9.140625" style="103"/>
    <col min="4353" max="4353" width="61.7109375" style="103" customWidth="1"/>
    <col min="4354" max="4354" width="18.5703125" style="103" customWidth="1"/>
    <col min="4355" max="4394" width="16.85546875" style="103" customWidth="1"/>
    <col min="4395" max="4396" width="18.5703125" style="103" customWidth="1"/>
    <col min="4397" max="4397" width="21.7109375" style="103" customWidth="1"/>
    <col min="4398" max="4608" width="9.140625" style="103"/>
    <col min="4609" max="4609" width="61.7109375" style="103" customWidth="1"/>
    <col min="4610" max="4610" width="18.5703125" style="103" customWidth="1"/>
    <col min="4611" max="4650" width="16.85546875" style="103" customWidth="1"/>
    <col min="4651" max="4652" width="18.5703125" style="103" customWidth="1"/>
    <col min="4653" max="4653" width="21.7109375" style="103" customWidth="1"/>
    <col min="4654" max="4864" width="9.140625" style="103"/>
    <col min="4865" max="4865" width="61.7109375" style="103" customWidth="1"/>
    <col min="4866" max="4866" width="18.5703125" style="103" customWidth="1"/>
    <col min="4867" max="4906" width="16.85546875" style="103" customWidth="1"/>
    <col min="4907" max="4908" width="18.5703125" style="103" customWidth="1"/>
    <col min="4909" max="4909" width="21.7109375" style="103" customWidth="1"/>
    <col min="4910" max="5120" width="9.140625" style="103"/>
    <col min="5121" max="5121" width="61.7109375" style="103" customWidth="1"/>
    <col min="5122" max="5122" width="18.5703125" style="103" customWidth="1"/>
    <col min="5123" max="5162" width="16.85546875" style="103" customWidth="1"/>
    <col min="5163" max="5164" width="18.5703125" style="103" customWidth="1"/>
    <col min="5165" max="5165" width="21.7109375" style="103" customWidth="1"/>
    <col min="5166" max="5376" width="9.140625" style="103"/>
    <col min="5377" max="5377" width="61.7109375" style="103" customWidth="1"/>
    <col min="5378" max="5378" width="18.5703125" style="103" customWidth="1"/>
    <col min="5379" max="5418" width="16.85546875" style="103" customWidth="1"/>
    <col min="5419" max="5420" width="18.5703125" style="103" customWidth="1"/>
    <col min="5421" max="5421" width="21.7109375" style="103" customWidth="1"/>
    <col min="5422" max="5632" width="9.140625" style="103"/>
    <col min="5633" max="5633" width="61.7109375" style="103" customWidth="1"/>
    <col min="5634" max="5634" width="18.5703125" style="103" customWidth="1"/>
    <col min="5635" max="5674" width="16.85546875" style="103" customWidth="1"/>
    <col min="5675" max="5676" width="18.5703125" style="103" customWidth="1"/>
    <col min="5677" max="5677" width="21.7109375" style="103" customWidth="1"/>
    <col min="5678" max="5888" width="9.140625" style="103"/>
    <col min="5889" max="5889" width="61.7109375" style="103" customWidth="1"/>
    <col min="5890" max="5890" width="18.5703125" style="103" customWidth="1"/>
    <col min="5891" max="5930" width="16.85546875" style="103" customWidth="1"/>
    <col min="5931" max="5932" width="18.5703125" style="103" customWidth="1"/>
    <col min="5933" max="5933" width="21.7109375" style="103" customWidth="1"/>
    <col min="5934" max="6144" width="9.140625" style="103"/>
    <col min="6145" max="6145" width="61.7109375" style="103" customWidth="1"/>
    <col min="6146" max="6146" width="18.5703125" style="103" customWidth="1"/>
    <col min="6147" max="6186" width="16.85546875" style="103" customWidth="1"/>
    <col min="6187" max="6188" width="18.5703125" style="103" customWidth="1"/>
    <col min="6189" max="6189" width="21.7109375" style="103" customWidth="1"/>
    <col min="6190" max="6400" width="9.140625" style="103"/>
    <col min="6401" max="6401" width="61.7109375" style="103" customWidth="1"/>
    <col min="6402" max="6402" width="18.5703125" style="103" customWidth="1"/>
    <col min="6403" max="6442" width="16.85546875" style="103" customWidth="1"/>
    <col min="6443" max="6444" width="18.5703125" style="103" customWidth="1"/>
    <col min="6445" max="6445" width="21.7109375" style="103" customWidth="1"/>
    <col min="6446" max="6656" width="9.140625" style="103"/>
    <col min="6657" max="6657" width="61.7109375" style="103" customWidth="1"/>
    <col min="6658" max="6658" width="18.5703125" style="103" customWidth="1"/>
    <col min="6659" max="6698" width="16.85546875" style="103" customWidth="1"/>
    <col min="6699" max="6700" width="18.5703125" style="103" customWidth="1"/>
    <col min="6701" max="6701" width="21.7109375" style="103" customWidth="1"/>
    <col min="6702" max="6912" width="9.140625" style="103"/>
    <col min="6913" max="6913" width="61.7109375" style="103" customWidth="1"/>
    <col min="6914" max="6914" width="18.5703125" style="103" customWidth="1"/>
    <col min="6915" max="6954" width="16.85546875" style="103" customWidth="1"/>
    <col min="6955" max="6956" width="18.5703125" style="103" customWidth="1"/>
    <col min="6957" max="6957" width="21.7109375" style="103" customWidth="1"/>
    <col min="6958" max="7168" width="9.140625" style="103"/>
    <col min="7169" max="7169" width="61.7109375" style="103" customWidth="1"/>
    <col min="7170" max="7170" width="18.5703125" style="103" customWidth="1"/>
    <col min="7171" max="7210" width="16.85546875" style="103" customWidth="1"/>
    <col min="7211" max="7212" width="18.5703125" style="103" customWidth="1"/>
    <col min="7213" max="7213" width="21.7109375" style="103" customWidth="1"/>
    <col min="7214" max="7424" width="9.140625" style="103"/>
    <col min="7425" max="7425" width="61.7109375" style="103" customWidth="1"/>
    <col min="7426" max="7426" width="18.5703125" style="103" customWidth="1"/>
    <col min="7427" max="7466" width="16.85546875" style="103" customWidth="1"/>
    <col min="7467" max="7468" width="18.5703125" style="103" customWidth="1"/>
    <col min="7469" max="7469" width="21.7109375" style="103" customWidth="1"/>
    <col min="7470" max="7680" width="9.140625" style="103"/>
    <col min="7681" max="7681" width="61.7109375" style="103" customWidth="1"/>
    <col min="7682" max="7682" width="18.5703125" style="103" customWidth="1"/>
    <col min="7683" max="7722" width="16.85546875" style="103" customWidth="1"/>
    <col min="7723" max="7724" width="18.5703125" style="103" customWidth="1"/>
    <col min="7725" max="7725" width="21.7109375" style="103" customWidth="1"/>
    <col min="7726" max="7936" width="9.140625" style="103"/>
    <col min="7937" max="7937" width="61.7109375" style="103" customWidth="1"/>
    <col min="7938" max="7938" width="18.5703125" style="103" customWidth="1"/>
    <col min="7939" max="7978" width="16.85546875" style="103" customWidth="1"/>
    <col min="7979" max="7980" width="18.5703125" style="103" customWidth="1"/>
    <col min="7981" max="7981" width="21.7109375" style="103" customWidth="1"/>
    <col min="7982" max="8192" width="9.140625" style="103"/>
    <col min="8193" max="8193" width="61.7109375" style="103" customWidth="1"/>
    <col min="8194" max="8194" width="18.5703125" style="103" customWidth="1"/>
    <col min="8195" max="8234" width="16.85546875" style="103" customWidth="1"/>
    <col min="8235" max="8236" width="18.5703125" style="103" customWidth="1"/>
    <col min="8237" max="8237" width="21.7109375" style="103" customWidth="1"/>
    <col min="8238" max="8448" width="9.140625" style="103"/>
    <col min="8449" max="8449" width="61.7109375" style="103" customWidth="1"/>
    <col min="8450" max="8450" width="18.5703125" style="103" customWidth="1"/>
    <col min="8451" max="8490" width="16.85546875" style="103" customWidth="1"/>
    <col min="8491" max="8492" width="18.5703125" style="103" customWidth="1"/>
    <col min="8493" max="8493" width="21.7109375" style="103" customWidth="1"/>
    <col min="8494" max="8704" width="9.140625" style="103"/>
    <col min="8705" max="8705" width="61.7109375" style="103" customWidth="1"/>
    <col min="8706" max="8706" width="18.5703125" style="103" customWidth="1"/>
    <col min="8707" max="8746" width="16.85546875" style="103" customWidth="1"/>
    <col min="8747" max="8748" width="18.5703125" style="103" customWidth="1"/>
    <col min="8749" max="8749" width="21.7109375" style="103" customWidth="1"/>
    <col min="8750" max="8960" width="9.140625" style="103"/>
    <col min="8961" max="8961" width="61.7109375" style="103" customWidth="1"/>
    <col min="8962" max="8962" width="18.5703125" style="103" customWidth="1"/>
    <col min="8963" max="9002" width="16.85546875" style="103" customWidth="1"/>
    <col min="9003" max="9004" width="18.5703125" style="103" customWidth="1"/>
    <col min="9005" max="9005" width="21.7109375" style="103" customWidth="1"/>
    <col min="9006" max="9216" width="9.140625" style="103"/>
    <col min="9217" max="9217" width="61.7109375" style="103" customWidth="1"/>
    <col min="9218" max="9218" width="18.5703125" style="103" customWidth="1"/>
    <col min="9219" max="9258" width="16.85546875" style="103" customWidth="1"/>
    <col min="9259" max="9260" width="18.5703125" style="103" customWidth="1"/>
    <col min="9261" max="9261" width="21.7109375" style="103" customWidth="1"/>
    <col min="9262" max="9472" width="9.140625" style="103"/>
    <col min="9473" max="9473" width="61.7109375" style="103" customWidth="1"/>
    <col min="9474" max="9474" width="18.5703125" style="103" customWidth="1"/>
    <col min="9475" max="9514" width="16.85546875" style="103" customWidth="1"/>
    <col min="9515" max="9516" width="18.5703125" style="103" customWidth="1"/>
    <col min="9517" max="9517" width="21.7109375" style="103" customWidth="1"/>
    <col min="9518" max="9728" width="9.140625" style="103"/>
    <col min="9729" max="9729" width="61.7109375" style="103" customWidth="1"/>
    <col min="9730" max="9730" width="18.5703125" style="103" customWidth="1"/>
    <col min="9731" max="9770" width="16.85546875" style="103" customWidth="1"/>
    <col min="9771" max="9772" width="18.5703125" style="103" customWidth="1"/>
    <col min="9773" max="9773" width="21.7109375" style="103" customWidth="1"/>
    <col min="9774" max="9984" width="9.140625" style="103"/>
    <col min="9985" max="9985" width="61.7109375" style="103" customWidth="1"/>
    <col min="9986" max="9986" width="18.5703125" style="103" customWidth="1"/>
    <col min="9987" max="10026" width="16.85546875" style="103" customWidth="1"/>
    <col min="10027" max="10028" width="18.5703125" style="103" customWidth="1"/>
    <col min="10029" max="10029" width="21.7109375" style="103" customWidth="1"/>
    <col min="10030" max="10240" width="9.140625" style="103"/>
    <col min="10241" max="10241" width="61.7109375" style="103" customWidth="1"/>
    <col min="10242" max="10242" width="18.5703125" style="103" customWidth="1"/>
    <col min="10243" max="10282" width="16.85546875" style="103" customWidth="1"/>
    <col min="10283" max="10284" width="18.5703125" style="103" customWidth="1"/>
    <col min="10285" max="10285" width="21.7109375" style="103" customWidth="1"/>
    <col min="10286" max="10496" width="9.140625" style="103"/>
    <col min="10497" max="10497" width="61.7109375" style="103" customWidth="1"/>
    <col min="10498" max="10498" width="18.5703125" style="103" customWidth="1"/>
    <col min="10499" max="10538" width="16.85546875" style="103" customWidth="1"/>
    <col min="10539" max="10540" width="18.5703125" style="103" customWidth="1"/>
    <col min="10541" max="10541" width="21.7109375" style="103" customWidth="1"/>
    <col min="10542" max="10752" width="9.140625" style="103"/>
    <col min="10753" max="10753" width="61.7109375" style="103" customWidth="1"/>
    <col min="10754" max="10754" width="18.5703125" style="103" customWidth="1"/>
    <col min="10755" max="10794" width="16.85546875" style="103" customWidth="1"/>
    <col min="10795" max="10796" width="18.5703125" style="103" customWidth="1"/>
    <col min="10797" max="10797" width="21.7109375" style="103" customWidth="1"/>
    <col min="10798" max="11008" width="9.140625" style="103"/>
    <col min="11009" max="11009" width="61.7109375" style="103" customWidth="1"/>
    <col min="11010" max="11010" width="18.5703125" style="103" customWidth="1"/>
    <col min="11011" max="11050" width="16.85546875" style="103" customWidth="1"/>
    <col min="11051" max="11052" width="18.5703125" style="103" customWidth="1"/>
    <col min="11053" max="11053" width="21.7109375" style="103" customWidth="1"/>
    <col min="11054" max="11264" width="9.140625" style="103"/>
    <col min="11265" max="11265" width="61.7109375" style="103" customWidth="1"/>
    <col min="11266" max="11266" width="18.5703125" style="103" customWidth="1"/>
    <col min="11267" max="11306" width="16.85546875" style="103" customWidth="1"/>
    <col min="11307" max="11308" width="18.5703125" style="103" customWidth="1"/>
    <col min="11309" max="11309" width="21.7109375" style="103" customWidth="1"/>
    <col min="11310" max="11520" width="9.140625" style="103"/>
    <col min="11521" max="11521" width="61.7109375" style="103" customWidth="1"/>
    <col min="11522" max="11522" width="18.5703125" style="103" customWidth="1"/>
    <col min="11523" max="11562" width="16.85546875" style="103" customWidth="1"/>
    <col min="11563" max="11564" width="18.5703125" style="103" customWidth="1"/>
    <col min="11565" max="11565" width="21.7109375" style="103" customWidth="1"/>
    <col min="11566" max="11776" width="9.140625" style="103"/>
    <col min="11777" max="11777" width="61.7109375" style="103" customWidth="1"/>
    <col min="11778" max="11778" width="18.5703125" style="103" customWidth="1"/>
    <col min="11779" max="11818" width="16.85546875" style="103" customWidth="1"/>
    <col min="11819" max="11820" width="18.5703125" style="103" customWidth="1"/>
    <col min="11821" max="11821" width="21.7109375" style="103" customWidth="1"/>
    <col min="11822" max="12032" width="9.140625" style="103"/>
    <col min="12033" max="12033" width="61.7109375" style="103" customWidth="1"/>
    <col min="12034" max="12034" width="18.5703125" style="103" customWidth="1"/>
    <col min="12035" max="12074" width="16.85546875" style="103" customWidth="1"/>
    <col min="12075" max="12076" width="18.5703125" style="103" customWidth="1"/>
    <col min="12077" max="12077" width="21.7109375" style="103" customWidth="1"/>
    <col min="12078" max="12288" width="9.140625" style="103"/>
    <col min="12289" max="12289" width="61.7109375" style="103" customWidth="1"/>
    <col min="12290" max="12290" width="18.5703125" style="103" customWidth="1"/>
    <col min="12291" max="12330" width="16.85546875" style="103" customWidth="1"/>
    <col min="12331" max="12332" width="18.5703125" style="103" customWidth="1"/>
    <col min="12333" max="12333" width="21.7109375" style="103" customWidth="1"/>
    <col min="12334" max="12544" width="9.140625" style="103"/>
    <col min="12545" max="12545" width="61.7109375" style="103" customWidth="1"/>
    <col min="12546" max="12546" width="18.5703125" style="103" customWidth="1"/>
    <col min="12547" max="12586" width="16.85546875" style="103" customWidth="1"/>
    <col min="12587" max="12588" width="18.5703125" style="103" customWidth="1"/>
    <col min="12589" max="12589" width="21.7109375" style="103" customWidth="1"/>
    <col min="12590" max="12800" width="9.140625" style="103"/>
    <col min="12801" max="12801" width="61.7109375" style="103" customWidth="1"/>
    <col min="12802" max="12802" width="18.5703125" style="103" customWidth="1"/>
    <col min="12803" max="12842" width="16.85546875" style="103" customWidth="1"/>
    <col min="12843" max="12844" width="18.5703125" style="103" customWidth="1"/>
    <col min="12845" max="12845" width="21.7109375" style="103" customWidth="1"/>
    <col min="12846" max="13056" width="9.140625" style="103"/>
    <col min="13057" max="13057" width="61.7109375" style="103" customWidth="1"/>
    <col min="13058" max="13058" width="18.5703125" style="103" customWidth="1"/>
    <col min="13059" max="13098" width="16.85546875" style="103" customWidth="1"/>
    <col min="13099" max="13100" width="18.5703125" style="103" customWidth="1"/>
    <col min="13101" max="13101" width="21.7109375" style="103" customWidth="1"/>
    <col min="13102" max="13312" width="9.140625" style="103"/>
    <col min="13313" max="13313" width="61.7109375" style="103" customWidth="1"/>
    <col min="13314" max="13314" width="18.5703125" style="103" customWidth="1"/>
    <col min="13315" max="13354" width="16.85546875" style="103" customWidth="1"/>
    <col min="13355" max="13356" width="18.5703125" style="103" customWidth="1"/>
    <col min="13357" max="13357" width="21.7109375" style="103" customWidth="1"/>
    <col min="13358" max="13568" width="9.140625" style="103"/>
    <col min="13569" max="13569" width="61.7109375" style="103" customWidth="1"/>
    <col min="13570" max="13570" width="18.5703125" style="103" customWidth="1"/>
    <col min="13571" max="13610" width="16.85546875" style="103" customWidth="1"/>
    <col min="13611" max="13612" width="18.5703125" style="103" customWidth="1"/>
    <col min="13613" max="13613" width="21.7109375" style="103" customWidth="1"/>
    <col min="13614" max="13824" width="9.140625" style="103"/>
    <col min="13825" max="13825" width="61.7109375" style="103" customWidth="1"/>
    <col min="13826" max="13826" width="18.5703125" style="103" customWidth="1"/>
    <col min="13827" max="13866" width="16.85546875" style="103" customWidth="1"/>
    <col min="13867" max="13868" width="18.5703125" style="103" customWidth="1"/>
    <col min="13869" max="13869" width="21.7109375" style="103" customWidth="1"/>
    <col min="13870" max="14080" width="9.140625" style="103"/>
    <col min="14081" max="14081" width="61.7109375" style="103" customWidth="1"/>
    <col min="14082" max="14082" width="18.5703125" style="103" customWidth="1"/>
    <col min="14083" max="14122" width="16.85546875" style="103" customWidth="1"/>
    <col min="14123" max="14124" width="18.5703125" style="103" customWidth="1"/>
    <col min="14125" max="14125" width="21.7109375" style="103" customWidth="1"/>
    <col min="14126" max="14336" width="9.140625" style="103"/>
    <col min="14337" max="14337" width="61.7109375" style="103" customWidth="1"/>
    <col min="14338" max="14338" width="18.5703125" style="103" customWidth="1"/>
    <col min="14339" max="14378" width="16.85546875" style="103" customWidth="1"/>
    <col min="14379" max="14380" width="18.5703125" style="103" customWidth="1"/>
    <col min="14381" max="14381" width="21.7109375" style="103" customWidth="1"/>
    <col min="14382" max="14592" width="9.140625" style="103"/>
    <col min="14593" max="14593" width="61.7109375" style="103" customWidth="1"/>
    <col min="14594" max="14594" width="18.5703125" style="103" customWidth="1"/>
    <col min="14595" max="14634" width="16.85546875" style="103" customWidth="1"/>
    <col min="14635" max="14636" width="18.5703125" style="103" customWidth="1"/>
    <col min="14637" max="14637" width="21.7109375" style="103" customWidth="1"/>
    <col min="14638" max="14848" width="9.140625" style="103"/>
    <col min="14849" max="14849" width="61.7109375" style="103" customWidth="1"/>
    <col min="14850" max="14850" width="18.5703125" style="103" customWidth="1"/>
    <col min="14851" max="14890" width="16.85546875" style="103" customWidth="1"/>
    <col min="14891" max="14892" width="18.5703125" style="103" customWidth="1"/>
    <col min="14893" max="14893" width="21.7109375" style="103" customWidth="1"/>
    <col min="14894" max="15104" width="9.140625" style="103"/>
    <col min="15105" max="15105" width="61.7109375" style="103" customWidth="1"/>
    <col min="15106" max="15106" width="18.5703125" style="103" customWidth="1"/>
    <col min="15107" max="15146" width="16.85546875" style="103" customWidth="1"/>
    <col min="15147" max="15148" width="18.5703125" style="103" customWidth="1"/>
    <col min="15149" max="15149" width="21.7109375" style="103" customWidth="1"/>
    <col min="15150" max="15360" width="9.140625" style="103"/>
    <col min="15361" max="15361" width="61.7109375" style="103" customWidth="1"/>
    <col min="15362" max="15362" width="18.5703125" style="103" customWidth="1"/>
    <col min="15363" max="15402" width="16.85546875" style="103" customWidth="1"/>
    <col min="15403" max="15404" width="18.5703125" style="103" customWidth="1"/>
    <col min="15405" max="15405" width="21.7109375" style="103" customWidth="1"/>
    <col min="15406" max="15616" width="9.140625" style="103"/>
    <col min="15617" max="15617" width="61.7109375" style="103" customWidth="1"/>
    <col min="15618" max="15618" width="18.5703125" style="103" customWidth="1"/>
    <col min="15619" max="15658" width="16.85546875" style="103" customWidth="1"/>
    <col min="15659" max="15660" width="18.5703125" style="103" customWidth="1"/>
    <col min="15661" max="15661" width="21.7109375" style="103" customWidth="1"/>
    <col min="15662" max="15872" width="9.140625" style="103"/>
    <col min="15873" max="15873" width="61.7109375" style="103" customWidth="1"/>
    <col min="15874" max="15874" width="18.5703125" style="103" customWidth="1"/>
    <col min="15875" max="15914" width="16.85546875" style="103" customWidth="1"/>
    <col min="15915" max="15916" width="18.5703125" style="103" customWidth="1"/>
    <col min="15917" max="15917" width="21.7109375" style="103" customWidth="1"/>
    <col min="15918" max="16128" width="9.140625" style="103"/>
    <col min="16129" max="16129" width="61.7109375" style="103" customWidth="1"/>
    <col min="16130" max="16130" width="18.5703125" style="103" customWidth="1"/>
    <col min="16131" max="16170" width="16.85546875" style="103" customWidth="1"/>
    <col min="16171" max="16172" width="18.5703125" style="103" customWidth="1"/>
    <col min="16173" max="16173" width="21.7109375" style="103" customWidth="1"/>
    <col min="16174" max="16384" width="9.140625" style="10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3"/>
      <c r="F2" s="10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3"/>
      <c r="F3" s="103"/>
      <c r="G3" s="2"/>
      <c r="H3" s="5" t="s">
        <v>233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7"/>
      <c r="AR4" s="107"/>
    </row>
    <row r="5" spans="1:44" ht="18.75" x14ac:dyDescent="0.2">
      <c r="A5" s="376" t="str">
        <f>'1. паспорт местоположение'!A5:C5</f>
        <v>Год раскрытия информации: 2026 год</v>
      </c>
      <c r="B5" s="376"/>
      <c r="C5" s="376"/>
      <c r="D5" s="376"/>
      <c r="E5" s="376"/>
      <c r="F5" s="376"/>
      <c r="G5" s="376"/>
      <c r="H5" s="376"/>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9"/>
      <c r="AR5" s="10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7"/>
      <c r="AR6" s="107"/>
    </row>
    <row r="7" spans="1:44" ht="18.75" x14ac:dyDescent="0.2">
      <c r="A7" s="367" t="str">
        <f>'[2]1. паспорт местоположение'!A7:C7</f>
        <v xml:space="preserve">Паспорт инвестиционного проекта </v>
      </c>
      <c r="B7" s="367"/>
      <c r="C7" s="367"/>
      <c r="D7" s="367"/>
      <c r="E7" s="367"/>
      <c r="F7" s="367"/>
      <c r="G7" s="367"/>
      <c r="H7" s="36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10"/>
      <c r="AR7" s="11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7"/>
      <c r="AR8" s="107"/>
    </row>
    <row r="9" spans="1:44" ht="18.75" x14ac:dyDescent="0.2">
      <c r="A9" s="376" t="str">
        <f>'1. паспорт местоположение'!A9:C9</f>
        <v>Акционерное общество "Россети Янтарь" ДЗО  ПАО "Россети"</v>
      </c>
      <c r="B9" s="376"/>
      <c r="C9" s="376"/>
      <c r="D9" s="376"/>
      <c r="E9" s="376"/>
      <c r="F9" s="376"/>
      <c r="G9" s="376"/>
      <c r="H9" s="37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1"/>
      <c r="AR9" s="111"/>
    </row>
    <row r="10" spans="1:44" x14ac:dyDescent="0.2">
      <c r="A10" s="369" t="s">
        <v>5</v>
      </c>
      <c r="B10" s="369"/>
      <c r="C10" s="369"/>
      <c r="D10" s="369"/>
      <c r="E10" s="369"/>
      <c r="F10" s="369"/>
      <c r="G10" s="369"/>
      <c r="H10" s="36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2"/>
      <c r="AR10" s="11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7"/>
      <c r="AR11" s="107"/>
    </row>
    <row r="12" spans="1:44" ht="18.75" x14ac:dyDescent="0.2">
      <c r="A12" s="376" t="str">
        <f>'1. паспорт местоположение'!A12:C12</f>
        <v>N_22-1278</v>
      </c>
      <c r="B12" s="376"/>
      <c r="C12" s="376"/>
      <c r="D12" s="376"/>
      <c r="E12" s="376"/>
      <c r="F12" s="376"/>
      <c r="G12" s="376"/>
      <c r="H12" s="37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1"/>
      <c r="AR12" s="111"/>
    </row>
    <row r="13" spans="1:44" x14ac:dyDescent="0.2">
      <c r="A13" s="369" t="s">
        <v>7</v>
      </c>
      <c r="B13" s="369"/>
      <c r="C13" s="369"/>
      <c r="D13" s="369"/>
      <c r="E13" s="369"/>
      <c r="F13" s="369"/>
      <c r="G13" s="369"/>
      <c r="H13" s="36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2"/>
      <c r="AR13" s="11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7"/>
      <c r="AR14" s="107"/>
    </row>
    <row r="15" spans="1:44" ht="51.75" customHeight="1" x14ac:dyDescent="0.2">
      <c r="A15" s="375" t="str">
        <f>'1. паспорт местоположение'!A15:C15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75"/>
      <c r="C15" s="375"/>
      <c r="D15" s="375"/>
      <c r="E15" s="375"/>
      <c r="F15" s="375"/>
      <c r="G15" s="375"/>
      <c r="H15" s="37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1"/>
      <c r="AR15" s="111"/>
    </row>
    <row r="16" spans="1:44" x14ac:dyDescent="0.2">
      <c r="A16" s="369" t="s">
        <v>9</v>
      </c>
      <c r="B16" s="369"/>
      <c r="C16" s="369"/>
      <c r="D16" s="369"/>
      <c r="E16" s="369"/>
      <c r="F16" s="369"/>
      <c r="G16" s="369"/>
      <c r="H16" s="36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2"/>
      <c r="AR16" s="11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3"/>
      <c r="AR17" s="113"/>
    </row>
    <row r="18" spans="1:44" ht="18.75" x14ac:dyDescent="0.2">
      <c r="A18" s="376" t="s">
        <v>234</v>
      </c>
      <c r="B18" s="376"/>
      <c r="C18" s="376"/>
      <c r="D18" s="376"/>
      <c r="E18" s="376"/>
      <c r="F18" s="376"/>
      <c r="G18" s="376"/>
      <c r="H18" s="37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4"/>
      <c r="AR18" s="114"/>
    </row>
    <row r="19" spans="1:44" x14ac:dyDescent="0.2">
      <c r="A19" s="115"/>
      <c r="Q19" s="116"/>
    </row>
    <row r="20" spans="1:44" x14ac:dyDescent="0.2">
      <c r="A20" s="115"/>
      <c r="Q20" s="116"/>
    </row>
    <row r="21" spans="1:44" x14ac:dyDescent="0.2">
      <c r="A21" s="115"/>
      <c r="Q21" s="116"/>
    </row>
    <row r="22" spans="1:44" x14ac:dyDescent="0.2">
      <c r="A22" s="115"/>
      <c r="Q22" s="116"/>
    </row>
    <row r="23" spans="1:44" x14ac:dyDescent="0.2">
      <c r="D23" s="117"/>
      <c r="Q23" s="116"/>
    </row>
    <row r="24" spans="1:44" x14ac:dyDescent="0.2">
      <c r="A24" s="118" t="s">
        <v>235</v>
      </c>
      <c r="B24" s="119" t="s">
        <v>236</v>
      </c>
      <c r="D24" s="120"/>
      <c r="E24" s="121"/>
      <c r="F24" s="121"/>
      <c r="G24" s="121"/>
      <c r="H24" s="121"/>
    </row>
    <row r="25" spans="1:44" x14ac:dyDescent="0.2">
      <c r="A25" s="122" t="s">
        <v>237</v>
      </c>
      <c r="B25" s="123">
        <f>$B$129/1.2</f>
        <v>4964596.9083333332</v>
      </c>
    </row>
    <row r="26" spans="1:44" x14ac:dyDescent="0.2">
      <c r="A26" s="124" t="s">
        <v>238</v>
      </c>
      <c r="B26" s="125">
        <v>0</v>
      </c>
    </row>
    <row r="27" spans="1:44" x14ac:dyDescent="0.2">
      <c r="A27" s="124" t="s">
        <v>239</v>
      </c>
      <c r="B27" s="125">
        <f>$B$126</f>
        <v>30</v>
      </c>
      <c r="D27" s="117" t="s">
        <v>240</v>
      </c>
    </row>
    <row r="28" spans="1:44" ht="16.149999999999999" customHeight="1" x14ac:dyDescent="0.2">
      <c r="A28" s="126" t="s">
        <v>241</v>
      </c>
      <c r="B28" s="127">
        <v>1</v>
      </c>
      <c r="D28" s="430" t="s">
        <v>242</v>
      </c>
      <c r="E28" s="431"/>
      <c r="F28" s="432"/>
      <c r="G28" s="433" t="str">
        <f t="shared" ref="G28:G29" si="0">IF(SUM(B89:L89)=0,"не окупается",SUM(B89:L89))</f>
        <v>не окупается</v>
      </c>
      <c r="H28" s="434"/>
    </row>
    <row r="29" spans="1:44" ht="15.6" customHeight="1" x14ac:dyDescent="0.2">
      <c r="A29" s="122" t="s">
        <v>243</v>
      </c>
      <c r="B29" s="123">
        <f>$B$129*$B$130</f>
        <v>59575.162900000003</v>
      </c>
      <c r="D29" s="430" t="s">
        <v>244</v>
      </c>
      <c r="E29" s="431"/>
      <c r="F29" s="432"/>
      <c r="G29" s="433" t="str">
        <f t="shared" si="0"/>
        <v>не окупается</v>
      </c>
      <c r="H29" s="434"/>
    </row>
    <row r="30" spans="1:44" ht="27.6" customHeight="1" x14ac:dyDescent="0.2">
      <c r="A30" s="124" t="s">
        <v>245</v>
      </c>
      <c r="B30" s="125">
        <v>6</v>
      </c>
      <c r="D30" s="430" t="s">
        <v>246</v>
      </c>
      <c r="E30" s="431"/>
      <c r="F30" s="432"/>
      <c r="G30" s="438">
        <f>M87</f>
        <v>-3569935.0064604711</v>
      </c>
      <c r="H30" s="439"/>
    </row>
    <row r="31" spans="1:44" x14ac:dyDescent="0.2">
      <c r="A31" s="124" t="s">
        <v>247</v>
      </c>
      <c r="B31" s="125">
        <v>6</v>
      </c>
      <c r="D31" s="440"/>
      <c r="E31" s="441"/>
      <c r="F31" s="442"/>
      <c r="G31" s="440"/>
      <c r="H31" s="442"/>
    </row>
    <row r="32" spans="1:44" x14ac:dyDescent="0.2">
      <c r="A32" s="124" t="s">
        <v>248</v>
      </c>
      <c r="B32" s="125"/>
    </row>
    <row r="33" spans="1:45" x14ac:dyDescent="0.2">
      <c r="A33" s="124" t="s">
        <v>249</v>
      </c>
      <c r="B33" s="125"/>
    </row>
    <row r="34" spans="1:45" x14ac:dyDescent="0.2">
      <c r="A34" s="124" t="s">
        <v>250</v>
      </c>
      <c r="B34" s="125"/>
    </row>
    <row r="35" spans="1:45" x14ac:dyDescent="0.2">
      <c r="A35" s="128"/>
      <c r="B35" s="125"/>
    </row>
    <row r="36" spans="1:45" x14ac:dyDescent="0.2">
      <c r="A36" s="126" t="s">
        <v>251</v>
      </c>
      <c r="B36" s="129">
        <v>0.2</v>
      </c>
    </row>
    <row r="37" spans="1:45" x14ac:dyDescent="0.2">
      <c r="A37" s="122" t="s">
        <v>252</v>
      </c>
      <c r="B37" s="123">
        <v>0</v>
      </c>
    </row>
    <row r="38" spans="1:45" x14ac:dyDescent="0.2">
      <c r="A38" s="124" t="s">
        <v>253</v>
      </c>
      <c r="B38" s="125"/>
    </row>
    <row r="39" spans="1:45" x14ac:dyDescent="0.2">
      <c r="A39" s="130" t="s">
        <v>254</v>
      </c>
      <c r="B39" s="131"/>
    </row>
    <row r="40" spans="1:45" x14ac:dyDescent="0.2">
      <c r="A40" s="132" t="s">
        <v>255</v>
      </c>
      <c r="B40" s="133">
        <v>1</v>
      </c>
    </row>
    <row r="41" spans="1:45" x14ac:dyDescent="0.2">
      <c r="A41" s="134" t="s">
        <v>256</v>
      </c>
      <c r="B41" s="135"/>
    </row>
    <row r="42" spans="1:45" x14ac:dyDescent="0.2">
      <c r="A42" s="134" t="s">
        <v>257</v>
      </c>
      <c r="B42" s="136"/>
    </row>
    <row r="43" spans="1:45" x14ac:dyDescent="0.2">
      <c r="A43" s="134" t="s">
        <v>258</v>
      </c>
      <c r="B43" s="136">
        <v>0</v>
      </c>
    </row>
    <row r="44" spans="1:45" x14ac:dyDescent="0.2">
      <c r="A44" s="134" t="s">
        <v>259</v>
      </c>
      <c r="B44" s="136">
        <v>0.1371</v>
      </c>
    </row>
    <row r="45" spans="1:45" x14ac:dyDescent="0.2">
      <c r="A45" s="134" t="s">
        <v>260</v>
      </c>
      <c r="B45" s="136">
        <f>1-B43</f>
        <v>1</v>
      </c>
    </row>
    <row r="46" spans="1:45" x14ac:dyDescent="0.2">
      <c r="A46" s="137" t="s">
        <v>261</v>
      </c>
      <c r="B46" s="138">
        <f>B45*B44+B43*B42*(1-B36)</f>
        <v>0.1371</v>
      </c>
      <c r="C46" s="139"/>
    </row>
    <row r="47" spans="1:45" x14ac:dyDescent="0.2">
      <c r="A47" s="140" t="s">
        <v>262</v>
      </c>
      <c r="B47" s="141">
        <f>B58</f>
        <v>1</v>
      </c>
      <c r="C47" s="141">
        <f t="shared" ref="C47:AO47" si="1">C58</f>
        <v>2</v>
      </c>
      <c r="D47" s="141">
        <f t="shared" si="1"/>
        <v>3</v>
      </c>
      <c r="E47" s="141">
        <f t="shared" si="1"/>
        <v>4</v>
      </c>
      <c r="F47" s="141">
        <f t="shared" si="1"/>
        <v>5</v>
      </c>
      <c r="G47" s="141">
        <f t="shared" si="1"/>
        <v>6</v>
      </c>
      <c r="H47" s="141">
        <f t="shared" si="1"/>
        <v>7</v>
      </c>
      <c r="I47" s="141">
        <f t="shared" si="1"/>
        <v>8</v>
      </c>
      <c r="J47" s="141">
        <f t="shared" si="1"/>
        <v>9</v>
      </c>
      <c r="K47" s="141">
        <f t="shared" si="1"/>
        <v>10</v>
      </c>
      <c r="L47" s="141">
        <f t="shared" si="1"/>
        <v>11</v>
      </c>
      <c r="M47" s="141">
        <f t="shared" si="1"/>
        <v>12</v>
      </c>
      <c r="N47" s="141">
        <f t="shared" si="1"/>
        <v>13</v>
      </c>
      <c r="O47" s="141">
        <f t="shared" si="1"/>
        <v>14</v>
      </c>
      <c r="P47" s="141">
        <f t="shared" si="1"/>
        <v>15</v>
      </c>
      <c r="Q47" s="141">
        <f t="shared" si="1"/>
        <v>16</v>
      </c>
      <c r="R47" s="141">
        <f t="shared" si="1"/>
        <v>17</v>
      </c>
      <c r="S47" s="141">
        <f t="shared" si="1"/>
        <v>18</v>
      </c>
      <c r="T47" s="141">
        <f t="shared" si="1"/>
        <v>19</v>
      </c>
      <c r="U47" s="141">
        <f t="shared" si="1"/>
        <v>20</v>
      </c>
      <c r="V47" s="141">
        <f t="shared" si="1"/>
        <v>21</v>
      </c>
      <c r="W47" s="141">
        <f t="shared" si="1"/>
        <v>22</v>
      </c>
      <c r="X47" s="141">
        <f t="shared" si="1"/>
        <v>23</v>
      </c>
      <c r="Y47" s="141">
        <f t="shared" si="1"/>
        <v>24</v>
      </c>
      <c r="Z47" s="141">
        <f t="shared" si="1"/>
        <v>25</v>
      </c>
      <c r="AA47" s="141">
        <f t="shared" si="1"/>
        <v>26</v>
      </c>
      <c r="AB47" s="141">
        <f t="shared" si="1"/>
        <v>27</v>
      </c>
      <c r="AC47" s="141">
        <f t="shared" si="1"/>
        <v>28</v>
      </c>
      <c r="AD47" s="141">
        <f t="shared" si="1"/>
        <v>29</v>
      </c>
      <c r="AE47" s="141">
        <f t="shared" si="1"/>
        <v>30</v>
      </c>
      <c r="AF47" s="141">
        <f t="shared" si="1"/>
        <v>31</v>
      </c>
      <c r="AG47" s="141">
        <f t="shared" si="1"/>
        <v>32</v>
      </c>
      <c r="AH47" s="141">
        <f t="shared" si="1"/>
        <v>33</v>
      </c>
      <c r="AI47" s="141">
        <f t="shared" si="1"/>
        <v>34</v>
      </c>
      <c r="AJ47" s="141">
        <f t="shared" si="1"/>
        <v>35</v>
      </c>
      <c r="AK47" s="141">
        <f t="shared" si="1"/>
        <v>36</v>
      </c>
      <c r="AL47" s="141">
        <f t="shared" si="1"/>
        <v>37</v>
      </c>
      <c r="AM47" s="141">
        <f t="shared" si="1"/>
        <v>38</v>
      </c>
      <c r="AN47" s="141">
        <f t="shared" si="1"/>
        <v>39</v>
      </c>
      <c r="AO47" s="141">
        <f t="shared" si="1"/>
        <v>40</v>
      </c>
      <c r="AP47" s="141">
        <f>AP58</f>
        <v>41</v>
      </c>
      <c r="AQ47" s="103"/>
      <c r="AR47" s="103"/>
      <c r="AS47" s="103"/>
    </row>
    <row r="48" spans="1:45" x14ac:dyDescent="0.2">
      <c r="A48" s="142" t="s">
        <v>263</v>
      </c>
      <c r="B48" s="143">
        <f t="shared" ref="B48:B49" si="2">C139</f>
        <v>7.3999999999999996E-2</v>
      </c>
      <c r="C48" s="143">
        <f t="shared" ref="C48:M49" si="3">D139</f>
        <v>5.5E-2</v>
      </c>
      <c r="D48" s="143">
        <f t="shared" si="3"/>
        <v>4.1000000000000002E-2</v>
      </c>
      <c r="E48" s="143">
        <f t="shared" si="3"/>
        <v>4.1000000000000002E-2</v>
      </c>
      <c r="F48" s="143">
        <f t="shared" si="3"/>
        <v>4.1000000000000002E-2</v>
      </c>
      <c r="G48" s="143">
        <f t="shared" si="3"/>
        <v>4.1000000000000002E-2</v>
      </c>
      <c r="H48" s="143">
        <f t="shared" si="3"/>
        <v>4.1000000000000002E-2</v>
      </c>
      <c r="I48" s="143">
        <f t="shared" si="3"/>
        <v>4.1000000000000002E-2</v>
      </c>
      <c r="J48" s="143">
        <f t="shared" si="3"/>
        <v>4.1000000000000002E-2</v>
      </c>
      <c r="K48" s="143">
        <f t="shared" si="3"/>
        <v>4.1000000000000002E-2</v>
      </c>
      <c r="L48" s="143">
        <f t="shared" si="3"/>
        <v>4.1000000000000002E-2</v>
      </c>
      <c r="M48" s="143">
        <f t="shared" si="3"/>
        <v>4.1000000000000002E-2</v>
      </c>
      <c r="N48" s="143">
        <f t="shared" ref="N48:AS49" si="4">O139</f>
        <v>4.1000000000000002E-2</v>
      </c>
      <c r="O48" s="143">
        <f t="shared" si="4"/>
        <v>4.1000000000000002E-2</v>
      </c>
      <c r="P48" s="143">
        <f t="shared" si="4"/>
        <v>4.1000000000000002E-2</v>
      </c>
      <c r="Q48" s="143">
        <f t="shared" si="4"/>
        <v>4.1000000000000002E-2</v>
      </c>
      <c r="R48" s="143">
        <f t="shared" si="4"/>
        <v>4.1000000000000002E-2</v>
      </c>
      <c r="S48" s="143">
        <f t="shared" si="4"/>
        <v>4.1000000000000002E-2</v>
      </c>
      <c r="T48" s="143">
        <f t="shared" si="4"/>
        <v>4.1000000000000002E-2</v>
      </c>
      <c r="U48" s="143">
        <f t="shared" si="4"/>
        <v>4.1000000000000002E-2</v>
      </c>
      <c r="V48" s="143">
        <f t="shared" si="4"/>
        <v>4.1000000000000002E-2</v>
      </c>
      <c r="W48" s="143">
        <f t="shared" si="4"/>
        <v>4.1000000000000002E-2</v>
      </c>
      <c r="X48" s="143">
        <f t="shared" si="4"/>
        <v>4.1000000000000002E-2</v>
      </c>
      <c r="Y48" s="143">
        <f t="shared" si="4"/>
        <v>4.1000000000000002E-2</v>
      </c>
      <c r="Z48" s="143">
        <f t="shared" si="4"/>
        <v>4.1000000000000002E-2</v>
      </c>
      <c r="AA48" s="143">
        <f t="shared" si="4"/>
        <v>4.1000000000000002E-2</v>
      </c>
      <c r="AB48" s="143">
        <f t="shared" si="4"/>
        <v>4.1000000000000002E-2</v>
      </c>
      <c r="AC48" s="143">
        <f t="shared" si="4"/>
        <v>4.1000000000000002E-2</v>
      </c>
      <c r="AD48" s="143">
        <f t="shared" si="4"/>
        <v>4.1000000000000002E-2</v>
      </c>
      <c r="AE48" s="143">
        <f t="shared" si="4"/>
        <v>4.1000000000000002E-2</v>
      </c>
      <c r="AF48" s="143">
        <f t="shared" si="4"/>
        <v>4.1000000000000002E-2</v>
      </c>
      <c r="AG48" s="143">
        <f t="shared" si="4"/>
        <v>4.1000000000000002E-2</v>
      </c>
      <c r="AH48" s="143">
        <f t="shared" si="4"/>
        <v>4.1000000000000002E-2</v>
      </c>
      <c r="AI48" s="143">
        <f t="shared" si="4"/>
        <v>4.1000000000000002E-2</v>
      </c>
      <c r="AJ48" s="143">
        <f t="shared" si="4"/>
        <v>4.1000000000000002E-2</v>
      </c>
      <c r="AK48" s="143">
        <f t="shared" si="4"/>
        <v>4.1000000000000002E-2</v>
      </c>
      <c r="AL48" s="143">
        <f t="shared" si="4"/>
        <v>4.1000000000000002E-2</v>
      </c>
      <c r="AM48" s="143">
        <f t="shared" si="4"/>
        <v>4.1000000000000002E-2</v>
      </c>
      <c r="AN48" s="143">
        <f t="shared" si="4"/>
        <v>4.1000000000000002E-2</v>
      </c>
      <c r="AO48" s="143">
        <f t="shared" si="4"/>
        <v>4.1000000000000002E-2</v>
      </c>
      <c r="AP48" s="143">
        <f t="shared" si="4"/>
        <v>4.1000000000000002E-2</v>
      </c>
      <c r="AQ48" s="143">
        <f t="shared" si="4"/>
        <v>4.1000000000000002E-2</v>
      </c>
      <c r="AR48" s="143">
        <f t="shared" si="4"/>
        <v>4.1000000000000002E-2</v>
      </c>
      <c r="AS48" s="143">
        <f t="shared" si="4"/>
        <v>4.1000000000000002E-2</v>
      </c>
    </row>
    <row r="49" spans="1:46" x14ac:dyDescent="0.2">
      <c r="A49" s="142" t="s">
        <v>264</v>
      </c>
      <c r="B49" s="143">
        <f t="shared" si="2"/>
        <v>7.3999999999999996E-2</v>
      </c>
      <c r="C49" s="143">
        <f t="shared" si="3"/>
        <v>0.13307000000000002</v>
      </c>
      <c r="D49" s="143">
        <f t="shared" si="3"/>
        <v>0.17952586999999998</v>
      </c>
      <c r="E49" s="143">
        <f t="shared" si="3"/>
        <v>0.22788643066999992</v>
      </c>
      <c r="F49" s="143">
        <f t="shared" si="3"/>
        <v>0.27822977432746976</v>
      </c>
      <c r="G49" s="143">
        <f t="shared" si="3"/>
        <v>0.33063719507489586</v>
      </c>
      <c r="H49" s="143">
        <f t="shared" si="3"/>
        <v>0.38519332007296647</v>
      </c>
      <c r="I49" s="143">
        <f t="shared" si="3"/>
        <v>0.44198624619595805</v>
      </c>
      <c r="J49" s="143">
        <f t="shared" si="3"/>
        <v>0.50110768228999225</v>
      </c>
      <c r="K49" s="143">
        <f t="shared" si="3"/>
        <v>0.56265309726388191</v>
      </c>
      <c r="L49" s="143">
        <f t="shared" si="3"/>
        <v>0.62672187425170089</v>
      </c>
      <c r="M49" s="143">
        <f t="shared" si="3"/>
        <v>0.69341747109602059</v>
      </c>
      <c r="N49" s="143">
        <f t="shared" si="4"/>
        <v>0.76284758741095726</v>
      </c>
      <c r="O49" s="143">
        <f t="shared" si="4"/>
        <v>0.83512433849480638</v>
      </c>
      <c r="P49" s="143">
        <f t="shared" si="4"/>
        <v>0.91036443637309339</v>
      </c>
      <c r="Q49" s="143">
        <f t="shared" si="4"/>
        <v>0.98868937826439018</v>
      </c>
      <c r="R49" s="143">
        <f t="shared" si="4"/>
        <v>1.07022564277323</v>
      </c>
      <c r="S49" s="143">
        <f t="shared" si="4"/>
        <v>1.1551048941269322</v>
      </c>
      <c r="T49" s="143">
        <f t="shared" si="4"/>
        <v>1.2434641947861365</v>
      </c>
      <c r="U49" s="143">
        <f t="shared" si="4"/>
        <v>1.3354462267723677</v>
      </c>
      <c r="V49" s="143">
        <f t="shared" si="4"/>
        <v>1.4311995220700346</v>
      </c>
      <c r="W49" s="143">
        <f t="shared" si="4"/>
        <v>1.5308787024749058</v>
      </c>
      <c r="X49" s="143">
        <f t="shared" si="4"/>
        <v>1.6346447292763768</v>
      </c>
      <c r="Y49" s="143">
        <f t="shared" si="4"/>
        <v>1.7426651631767083</v>
      </c>
      <c r="Z49" s="143">
        <f t="shared" si="4"/>
        <v>1.855114434866953</v>
      </c>
      <c r="AA49" s="143">
        <f t="shared" si="4"/>
        <v>1.9721741266964981</v>
      </c>
      <c r="AB49" s="143">
        <f t="shared" si="4"/>
        <v>2.0940332658910541</v>
      </c>
      <c r="AC49" s="143">
        <f t="shared" si="4"/>
        <v>2.2208886297925869</v>
      </c>
      <c r="AD49" s="143">
        <f t="shared" si="4"/>
        <v>2.352945063614083</v>
      </c>
      <c r="AE49" s="143">
        <f t="shared" si="4"/>
        <v>2.4904158112222601</v>
      </c>
      <c r="AF49" s="143">
        <f t="shared" si="4"/>
        <v>2.6335228594823725</v>
      </c>
      <c r="AG49" s="143">
        <f t="shared" si="4"/>
        <v>2.7824972967211496</v>
      </c>
      <c r="AH49" s="143">
        <f t="shared" si="4"/>
        <v>2.9375796858867167</v>
      </c>
      <c r="AI49" s="143">
        <f t="shared" si="4"/>
        <v>3.0990204530080714</v>
      </c>
      <c r="AJ49" s="143">
        <f t="shared" si="4"/>
        <v>3.2670802915814017</v>
      </c>
      <c r="AK49" s="143">
        <f t="shared" si="4"/>
        <v>3.4420305835362388</v>
      </c>
      <c r="AL49" s="143">
        <f t="shared" si="4"/>
        <v>3.6241538374612245</v>
      </c>
      <c r="AM49" s="143">
        <f t="shared" si="4"/>
        <v>3.8137441447971341</v>
      </c>
      <c r="AN49" s="143">
        <f t="shared" si="4"/>
        <v>4.0111076547338165</v>
      </c>
      <c r="AO49" s="143">
        <f t="shared" si="4"/>
        <v>4.2165630685779023</v>
      </c>
      <c r="AP49" s="143">
        <f t="shared" si="4"/>
        <v>4.4304421543895955</v>
      </c>
      <c r="AQ49" s="143">
        <f t="shared" si="4"/>
        <v>4.6530902827195684</v>
      </c>
      <c r="AR49" s="143">
        <f t="shared" si="4"/>
        <v>4.8848669843110706</v>
      </c>
      <c r="AS49" s="143">
        <f t="shared" si="4"/>
        <v>5.1261465306678238</v>
      </c>
    </row>
    <row r="50" spans="1:46" x14ac:dyDescent="0.2">
      <c r="A50" s="144" t="s">
        <v>265</v>
      </c>
      <c r="B50" s="145">
        <f>IF($B$127="да",($B$129-0.05),0)</f>
        <v>0</v>
      </c>
      <c r="C50" s="145">
        <f>(D108+D109+D110)*(1+C49)</f>
        <v>310212.93459732144</v>
      </c>
      <c r="D50" s="145">
        <f t="shared" ref="D50:AS50" si="5">(E108+E109+E110)*(1+D49)</f>
        <v>131511.96142986097</v>
      </c>
      <c r="E50" s="145">
        <f t="shared" si="5"/>
        <v>154474.40686565518</v>
      </c>
      <c r="F50" s="145">
        <f t="shared" si="5"/>
        <v>172949.87058314873</v>
      </c>
      <c r="G50" s="145">
        <f t="shared" si="5"/>
        <v>188057.72420883036</v>
      </c>
      <c r="H50" s="145">
        <f t="shared" si="5"/>
        <v>195768.0909013924</v>
      </c>
      <c r="I50" s="145">
        <f t="shared" si="5"/>
        <v>203794.58262834945</v>
      </c>
      <c r="J50" s="145">
        <f t="shared" si="5"/>
        <v>212150.16051611179</v>
      </c>
      <c r="K50" s="145">
        <f t="shared" si="5"/>
        <v>220848.31709727235</v>
      </c>
      <c r="L50" s="145">
        <f t="shared" si="5"/>
        <v>229903.0980982605</v>
      </c>
      <c r="M50" s="145">
        <f t="shared" si="5"/>
        <v>239329.12512028919</v>
      </c>
      <c r="N50" s="145">
        <f t="shared" si="5"/>
        <v>249141.619250221</v>
      </c>
      <c r="O50" s="145">
        <f t="shared" si="5"/>
        <v>259356.42563948006</v>
      </c>
      <c r="P50" s="145">
        <f t="shared" si="5"/>
        <v>269990.0390906987</v>
      </c>
      <c r="Q50" s="145">
        <f t="shared" si="5"/>
        <v>281059.63069341739</v>
      </c>
      <c r="R50" s="145">
        <f t="shared" si="5"/>
        <v>292583.07555184746</v>
      </c>
      <c r="S50" s="145">
        <f t="shared" si="5"/>
        <v>304578.98164947319</v>
      </c>
      <c r="T50" s="145">
        <f t="shared" si="5"/>
        <v>317066.71989710158</v>
      </c>
      <c r="U50" s="145">
        <f t="shared" si="5"/>
        <v>330066.45541288267</v>
      </c>
      <c r="V50" s="145">
        <f t="shared" si="5"/>
        <v>343599.18008481088</v>
      </c>
      <c r="W50" s="145">
        <f t="shared" si="5"/>
        <v>357686.74646828807</v>
      </c>
      <c r="X50" s="145">
        <f t="shared" si="5"/>
        <v>372351.90307348786</v>
      </c>
      <c r="Y50" s="145">
        <f t="shared" si="5"/>
        <v>387618.33109950088</v>
      </c>
      <c r="Z50" s="145">
        <f t="shared" si="5"/>
        <v>403510.68267458037</v>
      </c>
      <c r="AA50" s="145">
        <f t="shared" si="5"/>
        <v>420054.62066423817</v>
      </c>
      <c r="AB50" s="145">
        <f t="shared" si="5"/>
        <v>437276.86011147185</v>
      </c>
      <c r="AC50" s="145">
        <f t="shared" si="5"/>
        <v>455205.21137604216</v>
      </c>
      <c r="AD50" s="145">
        <f t="shared" si="5"/>
        <v>473868.62504245987</v>
      </c>
      <c r="AE50" s="145">
        <f t="shared" si="5"/>
        <v>493297.23866920068</v>
      </c>
      <c r="AF50" s="145">
        <f t="shared" si="5"/>
        <v>513522.42545463791</v>
      </c>
      <c r="AG50" s="145">
        <f t="shared" si="5"/>
        <v>534576.84489827801</v>
      </c>
      <c r="AH50" s="145">
        <f t="shared" si="5"/>
        <v>556494.49553910736</v>
      </c>
      <c r="AI50" s="145">
        <f t="shared" si="5"/>
        <v>579310.76985621068</v>
      </c>
      <c r="AJ50" s="145">
        <f t="shared" si="5"/>
        <v>603062.51142031525</v>
      </c>
      <c r="AK50" s="145">
        <f t="shared" si="5"/>
        <v>627788.07438854815</v>
      </c>
      <c r="AL50" s="145">
        <f t="shared" si="5"/>
        <v>653527.38543847855</v>
      </c>
      <c r="AM50" s="145">
        <f t="shared" si="5"/>
        <v>680322.00824145612</v>
      </c>
      <c r="AN50" s="145">
        <f t="shared" si="5"/>
        <v>708215.21057935583</v>
      </c>
      <c r="AO50" s="145">
        <f t="shared" si="5"/>
        <v>737252.03421310929</v>
      </c>
      <c r="AP50" s="145">
        <f t="shared" si="5"/>
        <v>0</v>
      </c>
      <c r="AQ50" s="145">
        <f t="shared" si="5"/>
        <v>0</v>
      </c>
      <c r="AR50" s="145">
        <f t="shared" si="5"/>
        <v>0</v>
      </c>
      <c r="AS50" s="145">
        <f t="shared" si="5"/>
        <v>0</v>
      </c>
    </row>
    <row r="52" spans="1:46" x14ac:dyDescent="0.2">
      <c r="A52" s="146" t="s">
        <v>266</v>
      </c>
      <c r="B52" s="147">
        <f>B58</f>
        <v>1</v>
      </c>
      <c r="C52" s="147">
        <f t="shared" ref="C52:AO52" si="6">C58</f>
        <v>2</v>
      </c>
      <c r="D52" s="147">
        <f t="shared" si="6"/>
        <v>3</v>
      </c>
      <c r="E52" s="147">
        <f t="shared" si="6"/>
        <v>4</v>
      </c>
      <c r="F52" s="147">
        <f t="shared" si="6"/>
        <v>5</v>
      </c>
      <c r="G52" s="147">
        <f t="shared" si="6"/>
        <v>6</v>
      </c>
      <c r="H52" s="147">
        <f t="shared" si="6"/>
        <v>7</v>
      </c>
      <c r="I52" s="147">
        <f t="shared" si="6"/>
        <v>8</v>
      </c>
      <c r="J52" s="147">
        <f t="shared" si="6"/>
        <v>9</v>
      </c>
      <c r="K52" s="147">
        <f t="shared" si="6"/>
        <v>10</v>
      </c>
      <c r="L52" s="147">
        <f t="shared" si="6"/>
        <v>11</v>
      </c>
      <c r="M52" s="147">
        <f t="shared" si="6"/>
        <v>12</v>
      </c>
      <c r="N52" s="147">
        <f t="shared" si="6"/>
        <v>13</v>
      </c>
      <c r="O52" s="147">
        <f t="shared" si="6"/>
        <v>14</v>
      </c>
      <c r="P52" s="147">
        <f t="shared" si="6"/>
        <v>15</v>
      </c>
      <c r="Q52" s="147">
        <f t="shared" si="6"/>
        <v>16</v>
      </c>
      <c r="R52" s="147">
        <f t="shared" si="6"/>
        <v>17</v>
      </c>
      <c r="S52" s="147">
        <f t="shared" si="6"/>
        <v>18</v>
      </c>
      <c r="T52" s="147">
        <f t="shared" si="6"/>
        <v>19</v>
      </c>
      <c r="U52" s="147">
        <f t="shared" si="6"/>
        <v>20</v>
      </c>
      <c r="V52" s="147">
        <f t="shared" si="6"/>
        <v>21</v>
      </c>
      <c r="W52" s="147">
        <f t="shared" si="6"/>
        <v>22</v>
      </c>
      <c r="X52" s="147">
        <f t="shared" si="6"/>
        <v>23</v>
      </c>
      <c r="Y52" s="147">
        <f t="shared" si="6"/>
        <v>24</v>
      </c>
      <c r="Z52" s="147">
        <f t="shared" si="6"/>
        <v>25</v>
      </c>
      <c r="AA52" s="147">
        <f t="shared" si="6"/>
        <v>26</v>
      </c>
      <c r="AB52" s="147">
        <f t="shared" si="6"/>
        <v>27</v>
      </c>
      <c r="AC52" s="147">
        <f t="shared" si="6"/>
        <v>28</v>
      </c>
      <c r="AD52" s="147">
        <f t="shared" si="6"/>
        <v>29</v>
      </c>
      <c r="AE52" s="147">
        <f t="shared" si="6"/>
        <v>30</v>
      </c>
      <c r="AF52" s="147">
        <f t="shared" si="6"/>
        <v>31</v>
      </c>
      <c r="AG52" s="147">
        <f t="shared" si="6"/>
        <v>32</v>
      </c>
      <c r="AH52" s="147">
        <f t="shared" si="6"/>
        <v>33</v>
      </c>
      <c r="AI52" s="147">
        <f t="shared" si="6"/>
        <v>34</v>
      </c>
      <c r="AJ52" s="147">
        <f t="shared" si="6"/>
        <v>35</v>
      </c>
      <c r="AK52" s="147">
        <f t="shared" si="6"/>
        <v>36</v>
      </c>
      <c r="AL52" s="147">
        <f t="shared" si="6"/>
        <v>37</v>
      </c>
      <c r="AM52" s="147">
        <f t="shared" si="6"/>
        <v>38</v>
      </c>
      <c r="AN52" s="147">
        <f t="shared" si="6"/>
        <v>39</v>
      </c>
      <c r="AO52" s="147">
        <f t="shared" si="6"/>
        <v>40</v>
      </c>
      <c r="AP52" s="147">
        <f>AP58</f>
        <v>41</v>
      </c>
    </row>
    <row r="53" spans="1:46" x14ac:dyDescent="0.2">
      <c r="A53" s="148" t="s">
        <v>267</v>
      </c>
      <c r="B53" s="149">
        <v>0</v>
      </c>
      <c r="C53" s="149">
        <f t="shared" ref="C53:AP53" si="7">B53+B54-B55</f>
        <v>0</v>
      </c>
      <c r="D53" s="149">
        <f t="shared" si="7"/>
        <v>0</v>
      </c>
      <c r="E53" s="149">
        <f t="shared" si="7"/>
        <v>0</v>
      </c>
      <c r="F53" s="149">
        <f t="shared" si="7"/>
        <v>0</v>
      </c>
      <c r="G53" s="149">
        <f t="shared" si="7"/>
        <v>0</v>
      </c>
      <c r="H53" s="149">
        <f t="shared" si="7"/>
        <v>0</v>
      </c>
      <c r="I53" s="149">
        <f t="shared" si="7"/>
        <v>0</v>
      </c>
      <c r="J53" s="149">
        <f t="shared" si="7"/>
        <v>0</v>
      </c>
      <c r="K53" s="149">
        <f t="shared" si="7"/>
        <v>0</v>
      </c>
      <c r="L53" s="149">
        <f t="shared" si="7"/>
        <v>0</v>
      </c>
      <c r="M53" s="149">
        <f t="shared" si="7"/>
        <v>0</v>
      </c>
      <c r="N53" s="149">
        <f t="shared" si="7"/>
        <v>0</v>
      </c>
      <c r="O53" s="149">
        <f t="shared" si="7"/>
        <v>0</v>
      </c>
      <c r="P53" s="149">
        <f t="shared" si="7"/>
        <v>0</v>
      </c>
      <c r="Q53" s="149">
        <f t="shared" si="7"/>
        <v>0</v>
      </c>
      <c r="R53" s="149">
        <f t="shared" si="7"/>
        <v>0</v>
      </c>
      <c r="S53" s="149">
        <f t="shared" si="7"/>
        <v>0</v>
      </c>
      <c r="T53" s="149">
        <f t="shared" si="7"/>
        <v>0</v>
      </c>
      <c r="U53" s="149">
        <f t="shared" si="7"/>
        <v>0</v>
      </c>
      <c r="V53" s="149">
        <f t="shared" si="7"/>
        <v>0</v>
      </c>
      <c r="W53" s="149">
        <f t="shared" si="7"/>
        <v>0</v>
      </c>
      <c r="X53" s="149">
        <f t="shared" si="7"/>
        <v>0</v>
      </c>
      <c r="Y53" s="149">
        <f t="shared" si="7"/>
        <v>0</v>
      </c>
      <c r="Z53" s="149">
        <f t="shared" si="7"/>
        <v>0</v>
      </c>
      <c r="AA53" s="149">
        <f t="shared" si="7"/>
        <v>0</v>
      </c>
      <c r="AB53" s="149">
        <f t="shared" si="7"/>
        <v>0</v>
      </c>
      <c r="AC53" s="149">
        <f t="shared" si="7"/>
        <v>0</v>
      </c>
      <c r="AD53" s="149">
        <f t="shared" si="7"/>
        <v>0</v>
      </c>
      <c r="AE53" s="149">
        <f t="shared" si="7"/>
        <v>0</v>
      </c>
      <c r="AF53" s="149">
        <f t="shared" si="7"/>
        <v>0</v>
      </c>
      <c r="AG53" s="149">
        <f t="shared" si="7"/>
        <v>0</v>
      </c>
      <c r="AH53" s="149">
        <f t="shared" si="7"/>
        <v>0</v>
      </c>
      <c r="AI53" s="149">
        <f t="shared" si="7"/>
        <v>0</v>
      </c>
      <c r="AJ53" s="149">
        <f t="shared" si="7"/>
        <v>0</v>
      </c>
      <c r="AK53" s="149">
        <f t="shared" si="7"/>
        <v>0</v>
      </c>
      <c r="AL53" s="149">
        <f t="shared" si="7"/>
        <v>0</v>
      </c>
      <c r="AM53" s="149">
        <f t="shared" si="7"/>
        <v>0</v>
      </c>
      <c r="AN53" s="149">
        <f t="shared" si="7"/>
        <v>0</v>
      </c>
      <c r="AO53" s="149">
        <f t="shared" si="7"/>
        <v>0</v>
      </c>
      <c r="AP53" s="149">
        <f t="shared" si="7"/>
        <v>0</v>
      </c>
    </row>
    <row r="54" spans="1:46" x14ac:dyDescent="0.2">
      <c r="A54" s="148" t="s">
        <v>268</v>
      </c>
      <c r="B54" s="149">
        <f>B25*B28*B43*1.18</f>
        <v>0</v>
      </c>
      <c r="C54" s="149">
        <v>0</v>
      </c>
      <c r="D54" s="149">
        <v>0</v>
      </c>
      <c r="E54" s="149">
        <v>0</v>
      </c>
      <c r="F54" s="149">
        <v>0</v>
      </c>
      <c r="G54" s="149">
        <v>0</v>
      </c>
      <c r="H54" s="149">
        <v>0</v>
      </c>
      <c r="I54" s="149">
        <v>0</v>
      </c>
      <c r="J54" s="149">
        <v>0</v>
      </c>
      <c r="K54" s="149">
        <v>0</v>
      </c>
      <c r="L54" s="149">
        <v>0</v>
      </c>
      <c r="M54" s="149">
        <v>0</v>
      </c>
      <c r="N54" s="149">
        <v>0</v>
      </c>
      <c r="O54" s="149">
        <v>0</v>
      </c>
      <c r="P54" s="149">
        <v>0</v>
      </c>
      <c r="Q54" s="149">
        <v>0</v>
      </c>
      <c r="R54" s="149">
        <v>0</v>
      </c>
      <c r="S54" s="149">
        <v>0</v>
      </c>
      <c r="T54" s="149">
        <v>0</v>
      </c>
      <c r="U54" s="149">
        <v>0</v>
      </c>
      <c r="V54" s="149">
        <v>0</v>
      </c>
      <c r="W54" s="149">
        <v>0</v>
      </c>
      <c r="X54" s="149">
        <v>0</v>
      </c>
      <c r="Y54" s="149">
        <v>0</v>
      </c>
      <c r="Z54" s="149">
        <v>0</v>
      </c>
      <c r="AA54" s="149">
        <v>0</v>
      </c>
      <c r="AB54" s="149">
        <v>0</v>
      </c>
      <c r="AC54" s="149">
        <v>0</v>
      </c>
      <c r="AD54" s="149">
        <v>0</v>
      </c>
      <c r="AE54" s="149">
        <v>0</v>
      </c>
      <c r="AF54" s="149">
        <v>0</v>
      </c>
      <c r="AG54" s="149">
        <v>0</v>
      </c>
      <c r="AH54" s="149">
        <v>0</v>
      </c>
      <c r="AI54" s="149">
        <v>0</v>
      </c>
      <c r="AJ54" s="149">
        <v>0</v>
      </c>
      <c r="AK54" s="149">
        <v>0</v>
      </c>
      <c r="AL54" s="149">
        <v>0</v>
      </c>
      <c r="AM54" s="149">
        <v>0</v>
      </c>
      <c r="AN54" s="149">
        <v>0</v>
      </c>
      <c r="AO54" s="149">
        <v>0</v>
      </c>
      <c r="AP54" s="149">
        <v>0</v>
      </c>
    </row>
    <row r="55" spans="1:46" x14ac:dyDescent="0.2">
      <c r="A55" s="148" t="s">
        <v>269</v>
      </c>
      <c r="B55" s="149">
        <f>$B$54/$B$40</f>
        <v>0</v>
      </c>
      <c r="C55" s="149">
        <f t="shared" ref="C55:AP55" si="8">IF(ROUND(C53,1)=0,0,B55+C54/$B$40)</f>
        <v>0</v>
      </c>
      <c r="D55" s="149">
        <f t="shared" si="8"/>
        <v>0</v>
      </c>
      <c r="E55" s="149">
        <f t="shared" si="8"/>
        <v>0</v>
      </c>
      <c r="F55" s="149">
        <f t="shared" si="8"/>
        <v>0</v>
      </c>
      <c r="G55" s="149">
        <f t="shared" si="8"/>
        <v>0</v>
      </c>
      <c r="H55" s="149">
        <f t="shared" si="8"/>
        <v>0</v>
      </c>
      <c r="I55" s="149">
        <f t="shared" si="8"/>
        <v>0</v>
      </c>
      <c r="J55" s="149">
        <f t="shared" si="8"/>
        <v>0</v>
      </c>
      <c r="K55" s="149">
        <f t="shared" si="8"/>
        <v>0</v>
      </c>
      <c r="L55" s="149">
        <f t="shared" si="8"/>
        <v>0</v>
      </c>
      <c r="M55" s="149">
        <f t="shared" si="8"/>
        <v>0</v>
      </c>
      <c r="N55" s="149">
        <f t="shared" si="8"/>
        <v>0</v>
      </c>
      <c r="O55" s="149">
        <f t="shared" si="8"/>
        <v>0</v>
      </c>
      <c r="P55" s="149">
        <f t="shared" si="8"/>
        <v>0</v>
      </c>
      <c r="Q55" s="149">
        <f t="shared" si="8"/>
        <v>0</v>
      </c>
      <c r="R55" s="149">
        <f t="shared" si="8"/>
        <v>0</v>
      </c>
      <c r="S55" s="149">
        <f t="shared" si="8"/>
        <v>0</v>
      </c>
      <c r="T55" s="149">
        <f t="shared" si="8"/>
        <v>0</v>
      </c>
      <c r="U55" s="149">
        <f t="shared" si="8"/>
        <v>0</v>
      </c>
      <c r="V55" s="149">
        <f t="shared" si="8"/>
        <v>0</v>
      </c>
      <c r="W55" s="149">
        <f t="shared" si="8"/>
        <v>0</v>
      </c>
      <c r="X55" s="149">
        <f t="shared" si="8"/>
        <v>0</v>
      </c>
      <c r="Y55" s="149">
        <f t="shared" si="8"/>
        <v>0</v>
      </c>
      <c r="Z55" s="149">
        <f t="shared" si="8"/>
        <v>0</v>
      </c>
      <c r="AA55" s="149">
        <f t="shared" si="8"/>
        <v>0</v>
      </c>
      <c r="AB55" s="149">
        <f t="shared" si="8"/>
        <v>0</v>
      </c>
      <c r="AC55" s="149">
        <f t="shared" si="8"/>
        <v>0</v>
      </c>
      <c r="AD55" s="149">
        <f t="shared" si="8"/>
        <v>0</v>
      </c>
      <c r="AE55" s="149">
        <f t="shared" si="8"/>
        <v>0</v>
      </c>
      <c r="AF55" s="149">
        <f t="shared" si="8"/>
        <v>0</v>
      </c>
      <c r="AG55" s="149">
        <f t="shared" si="8"/>
        <v>0</v>
      </c>
      <c r="AH55" s="149">
        <f t="shared" si="8"/>
        <v>0</v>
      </c>
      <c r="AI55" s="149">
        <f t="shared" si="8"/>
        <v>0</v>
      </c>
      <c r="AJ55" s="149">
        <f t="shared" si="8"/>
        <v>0</v>
      </c>
      <c r="AK55" s="149">
        <f t="shared" si="8"/>
        <v>0</v>
      </c>
      <c r="AL55" s="149">
        <f t="shared" si="8"/>
        <v>0</v>
      </c>
      <c r="AM55" s="149">
        <f t="shared" si="8"/>
        <v>0</v>
      </c>
      <c r="AN55" s="149">
        <f t="shared" si="8"/>
        <v>0</v>
      </c>
      <c r="AO55" s="149">
        <f t="shared" si="8"/>
        <v>0</v>
      </c>
      <c r="AP55" s="149">
        <f t="shared" si="8"/>
        <v>0</v>
      </c>
    </row>
    <row r="56" spans="1:46" x14ac:dyDescent="0.2">
      <c r="A56" s="150" t="s">
        <v>270</v>
      </c>
      <c r="B56" s="151">
        <f t="shared" ref="B56:AP56" si="9">AVERAGE(SUM(B53:B54),(SUM(B53:B54)-B55))*$B$42</f>
        <v>0</v>
      </c>
      <c r="C56" s="151">
        <f t="shared" si="9"/>
        <v>0</v>
      </c>
      <c r="D56" s="151">
        <f t="shared" si="9"/>
        <v>0</v>
      </c>
      <c r="E56" s="151">
        <f t="shared" si="9"/>
        <v>0</v>
      </c>
      <c r="F56" s="151">
        <f t="shared" si="9"/>
        <v>0</v>
      </c>
      <c r="G56" s="151">
        <f t="shared" si="9"/>
        <v>0</v>
      </c>
      <c r="H56" s="151">
        <f t="shared" si="9"/>
        <v>0</v>
      </c>
      <c r="I56" s="151">
        <f t="shared" si="9"/>
        <v>0</v>
      </c>
      <c r="J56" s="151">
        <f t="shared" si="9"/>
        <v>0</v>
      </c>
      <c r="K56" s="151">
        <f t="shared" si="9"/>
        <v>0</v>
      </c>
      <c r="L56" s="151">
        <f t="shared" si="9"/>
        <v>0</v>
      </c>
      <c r="M56" s="151">
        <f t="shared" si="9"/>
        <v>0</v>
      </c>
      <c r="N56" s="151">
        <f t="shared" si="9"/>
        <v>0</v>
      </c>
      <c r="O56" s="151">
        <f t="shared" si="9"/>
        <v>0</v>
      </c>
      <c r="P56" s="151">
        <f t="shared" si="9"/>
        <v>0</v>
      </c>
      <c r="Q56" s="151">
        <f t="shared" si="9"/>
        <v>0</v>
      </c>
      <c r="R56" s="151">
        <f t="shared" si="9"/>
        <v>0</v>
      </c>
      <c r="S56" s="151">
        <f t="shared" si="9"/>
        <v>0</v>
      </c>
      <c r="T56" s="151">
        <f t="shared" si="9"/>
        <v>0</v>
      </c>
      <c r="U56" s="151">
        <f t="shared" si="9"/>
        <v>0</v>
      </c>
      <c r="V56" s="151">
        <f t="shared" si="9"/>
        <v>0</v>
      </c>
      <c r="W56" s="151">
        <f t="shared" si="9"/>
        <v>0</v>
      </c>
      <c r="X56" s="151">
        <f t="shared" si="9"/>
        <v>0</v>
      </c>
      <c r="Y56" s="151">
        <f t="shared" si="9"/>
        <v>0</v>
      </c>
      <c r="Z56" s="151">
        <f t="shared" si="9"/>
        <v>0</v>
      </c>
      <c r="AA56" s="151">
        <f t="shared" si="9"/>
        <v>0</v>
      </c>
      <c r="AB56" s="151">
        <f t="shared" si="9"/>
        <v>0</v>
      </c>
      <c r="AC56" s="151">
        <f t="shared" si="9"/>
        <v>0</v>
      </c>
      <c r="AD56" s="151">
        <f t="shared" si="9"/>
        <v>0</v>
      </c>
      <c r="AE56" s="151">
        <f t="shared" si="9"/>
        <v>0</v>
      </c>
      <c r="AF56" s="151">
        <f t="shared" si="9"/>
        <v>0</v>
      </c>
      <c r="AG56" s="151">
        <f t="shared" si="9"/>
        <v>0</v>
      </c>
      <c r="AH56" s="151">
        <f t="shared" si="9"/>
        <v>0</v>
      </c>
      <c r="AI56" s="151">
        <f t="shared" si="9"/>
        <v>0</v>
      </c>
      <c r="AJ56" s="151">
        <f t="shared" si="9"/>
        <v>0</v>
      </c>
      <c r="AK56" s="151">
        <f t="shared" si="9"/>
        <v>0</v>
      </c>
      <c r="AL56" s="151">
        <f t="shared" si="9"/>
        <v>0</v>
      </c>
      <c r="AM56" s="151">
        <f t="shared" si="9"/>
        <v>0</v>
      </c>
      <c r="AN56" s="151">
        <f t="shared" si="9"/>
        <v>0</v>
      </c>
      <c r="AO56" s="151">
        <f t="shared" si="9"/>
        <v>0</v>
      </c>
      <c r="AP56" s="151">
        <f t="shared" si="9"/>
        <v>0</v>
      </c>
    </row>
    <row r="57" spans="1:46" s="152" customFormat="1" x14ac:dyDescent="0.2">
      <c r="A57" s="153"/>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06"/>
      <c r="AR57" s="106"/>
      <c r="AS57" s="106"/>
      <c r="AT57" s="103"/>
    </row>
    <row r="58" spans="1:46" x14ac:dyDescent="0.2">
      <c r="A58" s="146" t="s">
        <v>271</v>
      </c>
      <c r="B58" s="147">
        <v>1</v>
      </c>
      <c r="C58" s="147">
        <f>B58+1</f>
        <v>2</v>
      </c>
      <c r="D58" s="147">
        <f t="shared" ref="D58:AP58" si="10">C58+1</f>
        <v>3</v>
      </c>
      <c r="E58" s="147">
        <f t="shared" si="10"/>
        <v>4</v>
      </c>
      <c r="F58" s="147">
        <f t="shared" si="10"/>
        <v>5</v>
      </c>
      <c r="G58" s="147">
        <f t="shared" si="10"/>
        <v>6</v>
      </c>
      <c r="H58" s="147">
        <f t="shared" si="10"/>
        <v>7</v>
      </c>
      <c r="I58" s="147">
        <f t="shared" si="10"/>
        <v>8</v>
      </c>
      <c r="J58" s="147">
        <f t="shared" si="10"/>
        <v>9</v>
      </c>
      <c r="K58" s="147">
        <f t="shared" si="10"/>
        <v>10</v>
      </c>
      <c r="L58" s="147">
        <f t="shared" si="10"/>
        <v>11</v>
      </c>
      <c r="M58" s="147">
        <f t="shared" si="10"/>
        <v>12</v>
      </c>
      <c r="N58" s="147">
        <f t="shared" si="10"/>
        <v>13</v>
      </c>
      <c r="O58" s="147">
        <f t="shared" si="10"/>
        <v>14</v>
      </c>
      <c r="P58" s="147">
        <f t="shared" si="10"/>
        <v>15</v>
      </c>
      <c r="Q58" s="147">
        <f t="shared" si="10"/>
        <v>16</v>
      </c>
      <c r="R58" s="147">
        <f t="shared" si="10"/>
        <v>17</v>
      </c>
      <c r="S58" s="147">
        <f t="shared" si="10"/>
        <v>18</v>
      </c>
      <c r="T58" s="147">
        <f t="shared" si="10"/>
        <v>19</v>
      </c>
      <c r="U58" s="147">
        <f t="shared" si="10"/>
        <v>20</v>
      </c>
      <c r="V58" s="147">
        <f t="shared" si="10"/>
        <v>21</v>
      </c>
      <c r="W58" s="147">
        <f t="shared" si="10"/>
        <v>22</v>
      </c>
      <c r="X58" s="147">
        <f t="shared" si="10"/>
        <v>23</v>
      </c>
      <c r="Y58" s="147">
        <f t="shared" si="10"/>
        <v>24</v>
      </c>
      <c r="Z58" s="147">
        <f t="shared" si="10"/>
        <v>25</v>
      </c>
      <c r="AA58" s="147">
        <f t="shared" si="10"/>
        <v>26</v>
      </c>
      <c r="AB58" s="147">
        <f t="shared" si="10"/>
        <v>27</v>
      </c>
      <c r="AC58" s="147">
        <f t="shared" si="10"/>
        <v>28</v>
      </c>
      <c r="AD58" s="147">
        <f t="shared" si="10"/>
        <v>29</v>
      </c>
      <c r="AE58" s="147">
        <f t="shared" si="10"/>
        <v>30</v>
      </c>
      <c r="AF58" s="147">
        <f t="shared" si="10"/>
        <v>31</v>
      </c>
      <c r="AG58" s="147">
        <f t="shared" si="10"/>
        <v>32</v>
      </c>
      <c r="AH58" s="147">
        <f t="shared" si="10"/>
        <v>33</v>
      </c>
      <c r="AI58" s="147">
        <f t="shared" si="10"/>
        <v>34</v>
      </c>
      <c r="AJ58" s="147">
        <f t="shared" si="10"/>
        <v>35</v>
      </c>
      <c r="AK58" s="147">
        <f t="shared" si="10"/>
        <v>36</v>
      </c>
      <c r="AL58" s="147">
        <f t="shared" si="10"/>
        <v>37</v>
      </c>
      <c r="AM58" s="147">
        <f t="shared" si="10"/>
        <v>38</v>
      </c>
      <c r="AN58" s="147">
        <f t="shared" si="10"/>
        <v>39</v>
      </c>
      <c r="AO58" s="147">
        <f t="shared" si="10"/>
        <v>40</v>
      </c>
      <c r="AP58" s="147">
        <f t="shared" si="10"/>
        <v>41</v>
      </c>
    </row>
    <row r="59" spans="1:46" ht="14.25" x14ac:dyDescent="0.2">
      <c r="A59" s="155" t="s">
        <v>272</v>
      </c>
      <c r="B59" s="156">
        <f t="shared" ref="B59:AP59" si="11">B50*$B$28</f>
        <v>0</v>
      </c>
      <c r="C59" s="156">
        <f t="shared" si="11"/>
        <v>310212.93459732144</v>
      </c>
      <c r="D59" s="156">
        <f t="shared" si="11"/>
        <v>131511.96142986097</v>
      </c>
      <c r="E59" s="156">
        <f t="shared" si="11"/>
        <v>154474.40686565518</v>
      </c>
      <c r="F59" s="156">
        <f t="shared" si="11"/>
        <v>172949.87058314873</v>
      </c>
      <c r="G59" s="156">
        <f t="shared" si="11"/>
        <v>188057.72420883036</v>
      </c>
      <c r="H59" s="156">
        <f t="shared" si="11"/>
        <v>195768.0909013924</v>
      </c>
      <c r="I59" s="156">
        <f t="shared" si="11"/>
        <v>203794.58262834945</v>
      </c>
      <c r="J59" s="156">
        <f t="shared" si="11"/>
        <v>212150.16051611179</v>
      </c>
      <c r="K59" s="156">
        <f t="shared" si="11"/>
        <v>220848.31709727235</v>
      </c>
      <c r="L59" s="156">
        <f t="shared" si="11"/>
        <v>229903.0980982605</v>
      </c>
      <c r="M59" s="156">
        <f t="shared" si="11"/>
        <v>239329.12512028919</v>
      </c>
      <c r="N59" s="156">
        <f t="shared" si="11"/>
        <v>249141.619250221</v>
      </c>
      <c r="O59" s="156">
        <f t="shared" si="11"/>
        <v>259356.42563948006</v>
      </c>
      <c r="P59" s="156">
        <f t="shared" si="11"/>
        <v>269990.0390906987</v>
      </c>
      <c r="Q59" s="156">
        <f t="shared" si="11"/>
        <v>281059.63069341739</v>
      </c>
      <c r="R59" s="156">
        <f t="shared" si="11"/>
        <v>292583.07555184746</v>
      </c>
      <c r="S59" s="156">
        <f t="shared" si="11"/>
        <v>304578.98164947319</v>
      </c>
      <c r="T59" s="156">
        <f t="shared" si="11"/>
        <v>317066.71989710158</v>
      </c>
      <c r="U59" s="156">
        <f t="shared" si="11"/>
        <v>330066.45541288267</v>
      </c>
      <c r="V59" s="156">
        <f t="shared" si="11"/>
        <v>343599.18008481088</v>
      </c>
      <c r="W59" s="156">
        <f t="shared" si="11"/>
        <v>357686.74646828807</v>
      </c>
      <c r="X59" s="156">
        <f t="shared" si="11"/>
        <v>372351.90307348786</v>
      </c>
      <c r="Y59" s="156">
        <f t="shared" si="11"/>
        <v>387618.33109950088</v>
      </c>
      <c r="Z59" s="156">
        <f t="shared" si="11"/>
        <v>403510.68267458037</v>
      </c>
      <c r="AA59" s="156">
        <f t="shared" si="11"/>
        <v>420054.62066423817</v>
      </c>
      <c r="AB59" s="156">
        <f t="shared" si="11"/>
        <v>437276.86011147185</v>
      </c>
      <c r="AC59" s="156">
        <f t="shared" si="11"/>
        <v>455205.21137604216</v>
      </c>
      <c r="AD59" s="156">
        <f t="shared" si="11"/>
        <v>473868.62504245987</v>
      </c>
      <c r="AE59" s="156">
        <f t="shared" si="11"/>
        <v>493297.23866920068</v>
      </c>
      <c r="AF59" s="156">
        <f t="shared" si="11"/>
        <v>513522.42545463791</v>
      </c>
      <c r="AG59" s="156">
        <f t="shared" si="11"/>
        <v>534576.84489827801</v>
      </c>
      <c r="AH59" s="156">
        <f t="shared" si="11"/>
        <v>556494.49553910736</v>
      </c>
      <c r="AI59" s="156">
        <f t="shared" si="11"/>
        <v>579310.76985621068</v>
      </c>
      <c r="AJ59" s="156">
        <f t="shared" si="11"/>
        <v>603062.51142031525</v>
      </c>
      <c r="AK59" s="156">
        <f t="shared" si="11"/>
        <v>627788.07438854815</v>
      </c>
      <c r="AL59" s="156">
        <f t="shared" si="11"/>
        <v>653527.38543847855</v>
      </c>
      <c r="AM59" s="156">
        <f t="shared" si="11"/>
        <v>680322.00824145612</v>
      </c>
      <c r="AN59" s="156">
        <f t="shared" si="11"/>
        <v>708215.21057935583</v>
      </c>
      <c r="AO59" s="156">
        <f t="shared" si="11"/>
        <v>737252.03421310929</v>
      </c>
      <c r="AP59" s="156">
        <f t="shared" si="11"/>
        <v>0</v>
      </c>
    </row>
    <row r="60" spans="1:46" x14ac:dyDescent="0.2">
      <c r="A60" s="148" t="s">
        <v>273</v>
      </c>
      <c r="B60" s="149">
        <f t="shared" ref="B60:Z60" si="12">SUM(B61:B65)</f>
        <v>0</v>
      </c>
      <c r="C60" s="149">
        <f t="shared" si="12"/>
        <v>0</v>
      </c>
      <c r="D60" s="149">
        <f>SUM(D61:D65)</f>
        <v>0</v>
      </c>
      <c r="E60" s="149">
        <f t="shared" si="12"/>
        <v>0</v>
      </c>
      <c r="F60" s="149">
        <f t="shared" si="12"/>
        <v>0</v>
      </c>
      <c r="G60" s="149">
        <f t="shared" si="12"/>
        <v>0</v>
      </c>
      <c r="H60" s="149">
        <f t="shared" si="12"/>
        <v>-82523.117691338819</v>
      </c>
      <c r="I60" s="149">
        <f t="shared" si="12"/>
        <v>0</v>
      </c>
      <c r="J60" s="149">
        <f t="shared" si="12"/>
        <v>0</v>
      </c>
      <c r="K60" s="149">
        <f t="shared" si="12"/>
        <v>0</v>
      </c>
      <c r="L60" s="149">
        <f t="shared" si="12"/>
        <v>0</v>
      </c>
      <c r="M60" s="149">
        <f t="shared" si="12"/>
        <v>0</v>
      </c>
      <c r="N60" s="149">
        <f t="shared" si="12"/>
        <v>-105021.93218787978</v>
      </c>
      <c r="O60" s="149">
        <f t="shared" si="12"/>
        <v>0</v>
      </c>
      <c r="P60" s="149">
        <f t="shared" si="12"/>
        <v>0</v>
      </c>
      <c r="Q60" s="149">
        <f t="shared" si="12"/>
        <v>0</v>
      </c>
      <c r="R60" s="149">
        <f t="shared" si="12"/>
        <v>0</v>
      </c>
      <c r="S60" s="149">
        <f t="shared" si="12"/>
        <v>0</v>
      </c>
      <c r="T60" s="149">
        <f t="shared" si="12"/>
        <v>-133654.74486470141</v>
      </c>
      <c r="U60" s="149">
        <f t="shared" si="12"/>
        <v>0</v>
      </c>
      <c r="V60" s="149">
        <f t="shared" si="12"/>
        <v>0</v>
      </c>
      <c r="W60" s="149">
        <f t="shared" si="12"/>
        <v>0</v>
      </c>
      <c r="X60" s="149">
        <f t="shared" si="12"/>
        <v>0</v>
      </c>
      <c r="Y60" s="149">
        <f t="shared" si="12"/>
        <v>0</v>
      </c>
      <c r="Z60" s="149">
        <f t="shared" si="12"/>
        <v>-170093.90755534018</v>
      </c>
      <c r="AA60" s="149">
        <f t="shared" ref="AA60:AP60" si="13">SUM(AA61:AA65)</f>
        <v>0</v>
      </c>
      <c r="AB60" s="149">
        <f t="shared" si="13"/>
        <v>0</v>
      </c>
      <c r="AC60" s="149">
        <f t="shared" si="13"/>
        <v>0</v>
      </c>
      <c r="AD60" s="149">
        <f t="shared" si="13"/>
        <v>0</v>
      </c>
      <c r="AE60" s="149">
        <f t="shared" si="13"/>
        <v>0</v>
      </c>
      <c r="AF60" s="149">
        <f t="shared" si="13"/>
        <v>-216467.71625453615</v>
      </c>
      <c r="AG60" s="149">
        <f t="shared" si="13"/>
        <v>0</v>
      </c>
      <c r="AH60" s="149">
        <f t="shared" si="13"/>
        <v>0</v>
      </c>
      <c r="AI60" s="149">
        <f t="shared" si="13"/>
        <v>0</v>
      </c>
      <c r="AJ60" s="149">
        <f t="shared" si="13"/>
        <v>0</v>
      </c>
      <c r="AK60" s="149">
        <f t="shared" si="13"/>
        <v>0</v>
      </c>
      <c r="AL60" s="149">
        <f t="shared" si="13"/>
        <v>-275484.7181414126</v>
      </c>
      <c r="AM60" s="149">
        <f t="shared" si="13"/>
        <v>0</v>
      </c>
      <c r="AN60" s="149">
        <f t="shared" si="13"/>
        <v>0</v>
      </c>
      <c r="AO60" s="149">
        <f t="shared" si="13"/>
        <v>0</v>
      </c>
      <c r="AP60" s="149">
        <f t="shared" si="13"/>
        <v>0</v>
      </c>
    </row>
    <row r="61" spans="1:46" x14ac:dyDescent="0.2">
      <c r="A61" s="157" t="s">
        <v>274</v>
      </c>
      <c r="B61" s="149"/>
      <c r="C61" s="149">
        <f>-IF(C$47&lt;=$B$30,0,$B$29*(1+C$49)*$B$28)</f>
        <v>0</v>
      </c>
      <c r="D61" s="149">
        <f>-IF(D$47&lt;=$B$30,0,$B$29*(1+D$49)*$B$28)</f>
        <v>0</v>
      </c>
      <c r="E61" s="149">
        <f t="shared" ref="E61:AL61" si="14">-IF(E$47&lt;=$B$30,0,$B$29*(1+E$49)*$B$28)</f>
        <v>0</v>
      </c>
      <c r="F61" s="149">
        <f t="shared" si="14"/>
        <v>0</v>
      </c>
      <c r="G61" s="149">
        <f t="shared" si="14"/>
        <v>0</v>
      </c>
      <c r="H61" s="149">
        <f t="shared" si="14"/>
        <v>-82523.117691338819</v>
      </c>
      <c r="I61" s="149"/>
      <c r="J61" s="149"/>
      <c r="K61" s="149"/>
      <c r="L61" s="149"/>
      <c r="M61" s="149"/>
      <c r="N61" s="149">
        <f t="shared" si="14"/>
        <v>-105021.93218787978</v>
      </c>
      <c r="O61" s="149"/>
      <c r="P61" s="149"/>
      <c r="Q61" s="149"/>
      <c r="R61" s="149"/>
      <c r="S61" s="149"/>
      <c r="T61" s="149">
        <f t="shared" si="14"/>
        <v>-133654.74486470141</v>
      </c>
      <c r="U61" s="149"/>
      <c r="V61" s="149"/>
      <c r="W61" s="149"/>
      <c r="X61" s="149"/>
      <c r="Y61" s="149"/>
      <c r="Z61" s="149">
        <f t="shared" si="14"/>
        <v>-170093.90755534018</v>
      </c>
      <c r="AA61" s="149"/>
      <c r="AB61" s="149"/>
      <c r="AC61" s="149"/>
      <c r="AD61" s="149"/>
      <c r="AE61" s="149"/>
      <c r="AF61" s="149">
        <f t="shared" si="14"/>
        <v>-216467.71625453615</v>
      </c>
      <c r="AG61" s="149"/>
      <c r="AH61" s="149"/>
      <c r="AI61" s="149"/>
      <c r="AJ61" s="149"/>
      <c r="AK61" s="149"/>
      <c r="AL61" s="149">
        <f t="shared" si="14"/>
        <v>-275484.7181414126</v>
      </c>
      <c r="AM61" s="149"/>
      <c r="AN61" s="149"/>
      <c r="AO61" s="149"/>
      <c r="AP61" s="149"/>
    </row>
    <row r="62" spans="1:46" x14ac:dyDescent="0.2">
      <c r="A62" s="157" t="str">
        <f>A32</f>
        <v>Прочие расходы при эксплуатации объекта, руб. без НДС</v>
      </c>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row>
    <row r="63" spans="1:46" x14ac:dyDescent="0.2">
      <c r="A63" s="157" t="s">
        <v>252</v>
      </c>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row>
    <row r="64" spans="1:46" x14ac:dyDescent="0.2">
      <c r="A64" s="157" t="s">
        <v>252</v>
      </c>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49"/>
      <c r="AK64" s="149"/>
      <c r="AL64" s="149"/>
      <c r="AM64" s="149"/>
      <c r="AN64" s="149"/>
      <c r="AO64" s="149"/>
      <c r="AP64" s="149"/>
    </row>
    <row r="65" spans="1:46" ht="31.5" x14ac:dyDescent="0.2">
      <c r="A65" s="157" t="s">
        <v>275</v>
      </c>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c r="AG65" s="149"/>
      <c r="AH65" s="149"/>
      <c r="AI65" s="149"/>
      <c r="AJ65" s="149"/>
      <c r="AK65" s="149"/>
      <c r="AL65" s="149"/>
      <c r="AM65" s="149"/>
      <c r="AN65" s="149"/>
      <c r="AO65" s="149"/>
      <c r="AP65" s="149"/>
    </row>
    <row r="66" spans="1:46" ht="28.5" x14ac:dyDescent="0.2">
      <c r="A66" s="158" t="s">
        <v>276</v>
      </c>
      <c r="B66" s="156">
        <f t="shared" ref="B66:AO66" si="15">B59+B60</f>
        <v>0</v>
      </c>
      <c r="C66" s="156">
        <f t="shared" si="15"/>
        <v>310212.93459732144</v>
      </c>
      <c r="D66" s="156">
        <f t="shared" si="15"/>
        <v>131511.96142986097</v>
      </c>
      <c r="E66" s="156">
        <f t="shared" si="15"/>
        <v>154474.40686565518</v>
      </c>
      <c r="F66" s="156">
        <f t="shared" si="15"/>
        <v>172949.87058314873</v>
      </c>
      <c r="G66" s="156">
        <f t="shared" si="15"/>
        <v>188057.72420883036</v>
      </c>
      <c r="H66" s="156">
        <f t="shared" si="15"/>
        <v>113244.97321005358</v>
      </c>
      <c r="I66" s="156">
        <f t="shared" si="15"/>
        <v>203794.58262834945</v>
      </c>
      <c r="J66" s="156">
        <f t="shared" si="15"/>
        <v>212150.16051611179</v>
      </c>
      <c r="K66" s="156">
        <f t="shared" si="15"/>
        <v>220848.31709727235</v>
      </c>
      <c r="L66" s="156">
        <f t="shared" si="15"/>
        <v>229903.0980982605</v>
      </c>
      <c r="M66" s="156">
        <f t="shared" si="15"/>
        <v>239329.12512028919</v>
      </c>
      <c r="N66" s="156">
        <f t="shared" si="15"/>
        <v>144119.68706234123</v>
      </c>
      <c r="O66" s="156">
        <f t="shared" si="15"/>
        <v>259356.42563948006</v>
      </c>
      <c r="P66" s="156">
        <f t="shared" si="15"/>
        <v>269990.0390906987</v>
      </c>
      <c r="Q66" s="156">
        <f t="shared" si="15"/>
        <v>281059.63069341739</v>
      </c>
      <c r="R66" s="156">
        <f t="shared" si="15"/>
        <v>292583.07555184746</v>
      </c>
      <c r="S66" s="156">
        <f t="shared" si="15"/>
        <v>304578.98164947319</v>
      </c>
      <c r="T66" s="156">
        <f t="shared" si="15"/>
        <v>183411.97503240017</v>
      </c>
      <c r="U66" s="156">
        <f t="shared" si="15"/>
        <v>330066.45541288267</v>
      </c>
      <c r="V66" s="156">
        <f t="shared" si="15"/>
        <v>343599.18008481088</v>
      </c>
      <c r="W66" s="156">
        <f t="shared" si="15"/>
        <v>357686.74646828807</v>
      </c>
      <c r="X66" s="156">
        <f t="shared" si="15"/>
        <v>372351.90307348786</v>
      </c>
      <c r="Y66" s="156">
        <f t="shared" si="15"/>
        <v>387618.33109950088</v>
      </c>
      <c r="Z66" s="156">
        <f t="shared" si="15"/>
        <v>233416.77511924019</v>
      </c>
      <c r="AA66" s="156">
        <f t="shared" si="15"/>
        <v>420054.62066423817</v>
      </c>
      <c r="AB66" s="156">
        <f t="shared" si="15"/>
        <v>437276.86011147185</v>
      </c>
      <c r="AC66" s="156">
        <f t="shared" si="15"/>
        <v>455205.21137604216</v>
      </c>
      <c r="AD66" s="156">
        <f t="shared" si="15"/>
        <v>473868.62504245987</v>
      </c>
      <c r="AE66" s="156">
        <f t="shared" si="15"/>
        <v>493297.23866920068</v>
      </c>
      <c r="AF66" s="156">
        <f t="shared" si="15"/>
        <v>297054.70920010179</v>
      </c>
      <c r="AG66" s="156">
        <f t="shared" si="15"/>
        <v>534576.84489827801</v>
      </c>
      <c r="AH66" s="156">
        <f t="shared" si="15"/>
        <v>556494.49553910736</v>
      </c>
      <c r="AI66" s="156">
        <f t="shared" si="15"/>
        <v>579310.76985621068</v>
      </c>
      <c r="AJ66" s="156">
        <f t="shared" si="15"/>
        <v>603062.51142031525</v>
      </c>
      <c r="AK66" s="156">
        <f t="shared" si="15"/>
        <v>627788.07438854815</v>
      </c>
      <c r="AL66" s="156">
        <f t="shared" si="15"/>
        <v>378042.66729706596</v>
      </c>
      <c r="AM66" s="156">
        <f t="shared" si="15"/>
        <v>680322.00824145612</v>
      </c>
      <c r="AN66" s="156">
        <f t="shared" si="15"/>
        <v>708215.21057935583</v>
      </c>
      <c r="AO66" s="156">
        <f t="shared" si="15"/>
        <v>737252.03421310929</v>
      </c>
      <c r="AP66" s="156">
        <f>AP59+AP60</f>
        <v>0</v>
      </c>
    </row>
    <row r="67" spans="1:46" x14ac:dyDescent="0.2">
      <c r="A67" s="157" t="s">
        <v>277</v>
      </c>
      <c r="B67" s="159"/>
      <c r="C67" s="149">
        <f>-($B$25)*$B$28/$B$27</f>
        <v>-165486.56361111111</v>
      </c>
      <c r="D67" s="149">
        <f>-($B$25)*$B$28/$B$27</f>
        <v>-165486.56361111111</v>
      </c>
      <c r="E67" s="149">
        <f t="shared" ref="E67:AP67" si="16">D67</f>
        <v>-165486.56361111111</v>
      </c>
      <c r="F67" s="149">
        <f t="shared" si="16"/>
        <v>-165486.56361111111</v>
      </c>
      <c r="G67" s="149">
        <f t="shared" si="16"/>
        <v>-165486.56361111111</v>
      </c>
      <c r="H67" s="149">
        <f t="shared" si="16"/>
        <v>-165486.56361111111</v>
      </c>
      <c r="I67" s="149">
        <f t="shared" si="16"/>
        <v>-165486.56361111111</v>
      </c>
      <c r="J67" s="149">
        <f t="shared" si="16"/>
        <v>-165486.56361111111</v>
      </c>
      <c r="K67" s="149">
        <f t="shared" si="16"/>
        <v>-165486.56361111111</v>
      </c>
      <c r="L67" s="149">
        <f t="shared" si="16"/>
        <v>-165486.56361111111</v>
      </c>
      <c r="M67" s="149">
        <f t="shared" si="16"/>
        <v>-165486.56361111111</v>
      </c>
      <c r="N67" s="149">
        <f t="shared" si="16"/>
        <v>-165486.56361111111</v>
      </c>
      <c r="O67" s="149">
        <f t="shared" si="16"/>
        <v>-165486.56361111111</v>
      </c>
      <c r="P67" s="149">
        <f t="shared" si="16"/>
        <v>-165486.56361111111</v>
      </c>
      <c r="Q67" s="149">
        <f t="shared" si="16"/>
        <v>-165486.56361111111</v>
      </c>
      <c r="R67" s="149">
        <f t="shared" si="16"/>
        <v>-165486.56361111111</v>
      </c>
      <c r="S67" s="149">
        <f t="shared" si="16"/>
        <v>-165486.56361111111</v>
      </c>
      <c r="T67" s="149">
        <f t="shared" si="16"/>
        <v>-165486.56361111111</v>
      </c>
      <c r="U67" s="149">
        <f t="shared" si="16"/>
        <v>-165486.56361111111</v>
      </c>
      <c r="V67" s="149">
        <f t="shared" si="16"/>
        <v>-165486.56361111111</v>
      </c>
      <c r="W67" s="149">
        <f t="shared" si="16"/>
        <v>-165486.56361111111</v>
      </c>
      <c r="X67" s="149">
        <f t="shared" si="16"/>
        <v>-165486.56361111111</v>
      </c>
      <c r="Y67" s="149">
        <f t="shared" si="16"/>
        <v>-165486.56361111111</v>
      </c>
      <c r="Z67" s="149">
        <f t="shared" si="16"/>
        <v>-165486.56361111111</v>
      </c>
      <c r="AA67" s="149">
        <f t="shared" si="16"/>
        <v>-165486.56361111111</v>
      </c>
      <c r="AB67" s="149">
        <f t="shared" si="16"/>
        <v>-165486.56361111111</v>
      </c>
      <c r="AC67" s="149">
        <f t="shared" si="16"/>
        <v>-165486.56361111111</v>
      </c>
      <c r="AD67" s="149">
        <f t="shared" si="16"/>
        <v>-165486.56361111111</v>
      </c>
      <c r="AE67" s="149">
        <f t="shared" si="16"/>
        <v>-165486.56361111111</v>
      </c>
      <c r="AF67" s="149">
        <f t="shared" si="16"/>
        <v>-165486.56361111111</v>
      </c>
      <c r="AG67" s="149">
        <f t="shared" si="16"/>
        <v>-165486.56361111111</v>
      </c>
      <c r="AH67" s="149">
        <f t="shared" si="16"/>
        <v>-165486.56361111111</v>
      </c>
      <c r="AI67" s="149">
        <f t="shared" si="16"/>
        <v>-165486.56361111111</v>
      </c>
      <c r="AJ67" s="149">
        <f t="shared" si="16"/>
        <v>-165486.56361111111</v>
      </c>
      <c r="AK67" s="149">
        <f t="shared" si="16"/>
        <v>-165486.56361111111</v>
      </c>
      <c r="AL67" s="149">
        <f t="shared" si="16"/>
        <v>-165486.56361111111</v>
      </c>
      <c r="AM67" s="149">
        <f t="shared" si="16"/>
        <v>-165486.56361111111</v>
      </c>
      <c r="AN67" s="149">
        <f t="shared" si="16"/>
        <v>-165486.56361111111</v>
      </c>
      <c r="AO67" s="149">
        <f t="shared" si="16"/>
        <v>-165486.56361111111</v>
      </c>
      <c r="AP67" s="149">
        <f t="shared" si="16"/>
        <v>-165486.56361111111</v>
      </c>
      <c r="AQ67" s="160">
        <f>SUM(B67:AA67)/1.18</f>
        <v>-3506071.2629472697</v>
      </c>
      <c r="AR67" s="161">
        <f>SUM(B67:AF67)/1.18</f>
        <v>-4207285.5155367218</v>
      </c>
      <c r="AS67" s="161">
        <f>SUM(B67:AP67)/1.18</f>
        <v>-5609714.020715626</v>
      </c>
    </row>
    <row r="68" spans="1:46" ht="28.5" x14ac:dyDescent="0.2">
      <c r="A68" s="158" t="s">
        <v>278</v>
      </c>
      <c r="B68" s="156">
        <f t="shared" ref="B68:J68" si="17">B66+B67</f>
        <v>0</v>
      </c>
      <c r="C68" s="156">
        <f>C66+C67</f>
        <v>144726.37098621033</v>
      </c>
      <c r="D68" s="156">
        <f>D66+D67</f>
        <v>-33974.602181250142</v>
      </c>
      <c r="E68" s="156">
        <f t="shared" si="17"/>
        <v>-11012.156745455926</v>
      </c>
      <c r="F68" s="156">
        <f>F66+C67</f>
        <v>7463.3069720376225</v>
      </c>
      <c r="G68" s="156">
        <f t="shared" si="17"/>
        <v>22571.160597719252</v>
      </c>
      <c r="H68" s="156">
        <f t="shared" si="17"/>
        <v>-52241.590401057532</v>
      </c>
      <c r="I68" s="156">
        <f t="shared" si="17"/>
        <v>38308.019017238345</v>
      </c>
      <c r="J68" s="156">
        <f t="shared" si="17"/>
        <v>46663.596905000682</v>
      </c>
      <c r="K68" s="156">
        <f>K66+K67</f>
        <v>55361.753486161237</v>
      </c>
      <c r="L68" s="156">
        <f>L66+L67</f>
        <v>64416.534487149387</v>
      </c>
      <c r="M68" s="156">
        <f t="shared" ref="M68:AO68" si="18">M66+M67</f>
        <v>73842.561509178078</v>
      </c>
      <c r="N68" s="156">
        <f t="shared" si="18"/>
        <v>-21366.876548769884</v>
      </c>
      <c r="O68" s="156">
        <f t="shared" si="18"/>
        <v>93869.862028368952</v>
      </c>
      <c r="P68" s="156">
        <f t="shared" si="18"/>
        <v>104503.47547958759</v>
      </c>
      <c r="Q68" s="156">
        <f t="shared" si="18"/>
        <v>115573.06708230628</v>
      </c>
      <c r="R68" s="156">
        <f t="shared" si="18"/>
        <v>127096.51194073635</v>
      </c>
      <c r="S68" s="156">
        <f t="shared" si="18"/>
        <v>139092.41803836208</v>
      </c>
      <c r="T68" s="156">
        <f t="shared" si="18"/>
        <v>17925.411421289056</v>
      </c>
      <c r="U68" s="156">
        <f t="shared" si="18"/>
        <v>164579.89180177156</v>
      </c>
      <c r="V68" s="156">
        <f t="shared" si="18"/>
        <v>178112.61647369977</v>
      </c>
      <c r="W68" s="156">
        <f t="shared" si="18"/>
        <v>192200.18285717696</v>
      </c>
      <c r="X68" s="156">
        <f t="shared" si="18"/>
        <v>206865.33946237675</v>
      </c>
      <c r="Y68" s="156">
        <f t="shared" si="18"/>
        <v>222131.76748838977</v>
      </c>
      <c r="Z68" s="156">
        <f t="shared" si="18"/>
        <v>67930.211508129083</v>
      </c>
      <c r="AA68" s="156">
        <f t="shared" si="18"/>
        <v>254568.05705312706</v>
      </c>
      <c r="AB68" s="156">
        <f t="shared" si="18"/>
        <v>271790.29650036071</v>
      </c>
      <c r="AC68" s="156">
        <f t="shared" si="18"/>
        <v>289718.64776493108</v>
      </c>
      <c r="AD68" s="156">
        <f t="shared" si="18"/>
        <v>308382.06143134879</v>
      </c>
      <c r="AE68" s="156">
        <f t="shared" si="18"/>
        <v>327810.67505808955</v>
      </c>
      <c r="AF68" s="156">
        <f t="shared" si="18"/>
        <v>131568.14558899068</v>
      </c>
      <c r="AG68" s="156">
        <f t="shared" si="18"/>
        <v>369090.28128716687</v>
      </c>
      <c r="AH68" s="156">
        <f t="shared" si="18"/>
        <v>391007.93192799622</v>
      </c>
      <c r="AI68" s="156">
        <f t="shared" si="18"/>
        <v>413824.20624509954</v>
      </c>
      <c r="AJ68" s="156">
        <f t="shared" si="18"/>
        <v>437575.94780920411</v>
      </c>
      <c r="AK68" s="156">
        <f t="shared" si="18"/>
        <v>462301.51077743701</v>
      </c>
      <c r="AL68" s="156">
        <f t="shared" si="18"/>
        <v>212556.10368595485</v>
      </c>
      <c r="AM68" s="156">
        <f t="shared" si="18"/>
        <v>514835.44463034498</v>
      </c>
      <c r="AN68" s="156">
        <f t="shared" si="18"/>
        <v>542728.64696824469</v>
      </c>
      <c r="AO68" s="156">
        <f t="shared" si="18"/>
        <v>571765.47060199815</v>
      </c>
      <c r="AP68" s="156">
        <f>AP66+AP67</f>
        <v>-165486.56361111111</v>
      </c>
      <c r="AQ68" s="106">
        <v>25</v>
      </c>
      <c r="AR68" s="106">
        <v>30</v>
      </c>
      <c r="AS68" s="106">
        <v>40</v>
      </c>
    </row>
    <row r="69" spans="1:46" x14ac:dyDescent="0.2">
      <c r="A69" s="157" t="s">
        <v>279</v>
      </c>
      <c r="B69" s="149">
        <f t="shared" ref="B69:AO69" si="19">-B56</f>
        <v>0</v>
      </c>
      <c r="C69" s="149">
        <f t="shared" si="19"/>
        <v>0</v>
      </c>
      <c r="D69" s="149">
        <f t="shared" si="19"/>
        <v>0</v>
      </c>
      <c r="E69" s="149">
        <f t="shared" si="19"/>
        <v>0</v>
      </c>
      <c r="F69" s="149">
        <f t="shared" si="19"/>
        <v>0</v>
      </c>
      <c r="G69" s="149">
        <f t="shared" si="19"/>
        <v>0</v>
      </c>
      <c r="H69" s="149">
        <f t="shared" si="19"/>
        <v>0</v>
      </c>
      <c r="I69" s="149">
        <f t="shared" si="19"/>
        <v>0</v>
      </c>
      <c r="J69" s="149">
        <f t="shared" si="19"/>
        <v>0</v>
      </c>
      <c r="K69" s="149">
        <f t="shared" si="19"/>
        <v>0</v>
      </c>
      <c r="L69" s="149">
        <f t="shared" si="19"/>
        <v>0</v>
      </c>
      <c r="M69" s="149">
        <f t="shared" si="19"/>
        <v>0</v>
      </c>
      <c r="N69" s="149">
        <f t="shared" si="19"/>
        <v>0</v>
      </c>
      <c r="O69" s="149">
        <f t="shared" si="19"/>
        <v>0</v>
      </c>
      <c r="P69" s="149">
        <f t="shared" si="19"/>
        <v>0</v>
      </c>
      <c r="Q69" s="149">
        <f t="shared" si="19"/>
        <v>0</v>
      </c>
      <c r="R69" s="149">
        <f t="shared" si="19"/>
        <v>0</v>
      </c>
      <c r="S69" s="149">
        <f t="shared" si="19"/>
        <v>0</v>
      </c>
      <c r="T69" s="149">
        <f t="shared" si="19"/>
        <v>0</v>
      </c>
      <c r="U69" s="149">
        <f t="shared" si="19"/>
        <v>0</v>
      </c>
      <c r="V69" s="149">
        <f t="shared" si="19"/>
        <v>0</v>
      </c>
      <c r="W69" s="149">
        <f t="shared" si="19"/>
        <v>0</v>
      </c>
      <c r="X69" s="149">
        <f t="shared" si="19"/>
        <v>0</v>
      </c>
      <c r="Y69" s="149">
        <f t="shared" si="19"/>
        <v>0</v>
      </c>
      <c r="Z69" s="149">
        <f t="shared" si="19"/>
        <v>0</v>
      </c>
      <c r="AA69" s="149">
        <f t="shared" si="19"/>
        <v>0</v>
      </c>
      <c r="AB69" s="149">
        <f t="shared" si="19"/>
        <v>0</v>
      </c>
      <c r="AC69" s="149">
        <f t="shared" si="19"/>
        <v>0</v>
      </c>
      <c r="AD69" s="149">
        <f t="shared" si="19"/>
        <v>0</v>
      </c>
      <c r="AE69" s="149">
        <f t="shared" si="19"/>
        <v>0</v>
      </c>
      <c r="AF69" s="149">
        <f t="shared" si="19"/>
        <v>0</v>
      </c>
      <c r="AG69" s="149">
        <f t="shared" si="19"/>
        <v>0</v>
      </c>
      <c r="AH69" s="149">
        <f t="shared" si="19"/>
        <v>0</v>
      </c>
      <c r="AI69" s="149">
        <f t="shared" si="19"/>
        <v>0</v>
      </c>
      <c r="AJ69" s="149">
        <f t="shared" si="19"/>
        <v>0</v>
      </c>
      <c r="AK69" s="149">
        <f t="shared" si="19"/>
        <v>0</v>
      </c>
      <c r="AL69" s="149">
        <f t="shared" si="19"/>
        <v>0</v>
      </c>
      <c r="AM69" s="149">
        <f t="shared" si="19"/>
        <v>0</v>
      </c>
      <c r="AN69" s="149">
        <f t="shared" si="19"/>
        <v>0</v>
      </c>
      <c r="AO69" s="149">
        <f t="shared" si="19"/>
        <v>0</v>
      </c>
      <c r="AP69" s="149">
        <f>-AP56</f>
        <v>0</v>
      </c>
    </row>
    <row r="70" spans="1:46" ht="14.25" x14ac:dyDescent="0.2">
      <c r="A70" s="158" t="s">
        <v>280</v>
      </c>
      <c r="B70" s="156">
        <f t="shared" ref="B70:AO70" si="20">B68+B69</f>
        <v>0</v>
      </c>
      <c r="C70" s="156">
        <f t="shared" si="20"/>
        <v>144726.37098621033</v>
      </c>
      <c r="D70" s="156">
        <f t="shared" si="20"/>
        <v>-33974.602181250142</v>
      </c>
      <c r="E70" s="156">
        <f t="shared" si="20"/>
        <v>-11012.156745455926</v>
      </c>
      <c r="F70" s="156">
        <f t="shared" si="20"/>
        <v>7463.3069720376225</v>
      </c>
      <c r="G70" s="156">
        <f t="shared" si="20"/>
        <v>22571.160597719252</v>
      </c>
      <c r="H70" s="156">
        <f t="shared" si="20"/>
        <v>-52241.590401057532</v>
      </c>
      <c r="I70" s="156">
        <f t="shared" si="20"/>
        <v>38308.019017238345</v>
      </c>
      <c r="J70" s="156">
        <f t="shared" si="20"/>
        <v>46663.596905000682</v>
      </c>
      <c r="K70" s="156">
        <f t="shared" si="20"/>
        <v>55361.753486161237</v>
      </c>
      <c r="L70" s="156">
        <f t="shared" si="20"/>
        <v>64416.534487149387</v>
      </c>
      <c r="M70" s="156">
        <f t="shared" si="20"/>
        <v>73842.561509178078</v>
      </c>
      <c r="N70" s="156">
        <f t="shared" si="20"/>
        <v>-21366.876548769884</v>
      </c>
      <c r="O70" s="156">
        <f t="shared" si="20"/>
        <v>93869.862028368952</v>
      </c>
      <c r="P70" s="156">
        <f t="shared" si="20"/>
        <v>104503.47547958759</v>
      </c>
      <c r="Q70" s="156">
        <f t="shared" si="20"/>
        <v>115573.06708230628</v>
      </c>
      <c r="R70" s="156">
        <f t="shared" si="20"/>
        <v>127096.51194073635</v>
      </c>
      <c r="S70" s="156">
        <f t="shared" si="20"/>
        <v>139092.41803836208</v>
      </c>
      <c r="T70" s="156">
        <f t="shared" si="20"/>
        <v>17925.411421289056</v>
      </c>
      <c r="U70" s="156">
        <f t="shared" si="20"/>
        <v>164579.89180177156</v>
      </c>
      <c r="V70" s="156">
        <f t="shared" si="20"/>
        <v>178112.61647369977</v>
      </c>
      <c r="W70" s="156">
        <f t="shared" si="20"/>
        <v>192200.18285717696</v>
      </c>
      <c r="X70" s="156">
        <f t="shared" si="20"/>
        <v>206865.33946237675</v>
      </c>
      <c r="Y70" s="156">
        <f t="shared" si="20"/>
        <v>222131.76748838977</v>
      </c>
      <c r="Z70" s="156">
        <f t="shared" si="20"/>
        <v>67930.211508129083</v>
      </c>
      <c r="AA70" s="156">
        <f t="shared" si="20"/>
        <v>254568.05705312706</v>
      </c>
      <c r="AB70" s="156">
        <f t="shared" si="20"/>
        <v>271790.29650036071</v>
      </c>
      <c r="AC70" s="156">
        <f t="shared" si="20"/>
        <v>289718.64776493108</v>
      </c>
      <c r="AD70" s="156">
        <f t="shared" si="20"/>
        <v>308382.06143134879</v>
      </c>
      <c r="AE70" s="156">
        <f t="shared" si="20"/>
        <v>327810.67505808955</v>
      </c>
      <c r="AF70" s="156">
        <f t="shared" si="20"/>
        <v>131568.14558899068</v>
      </c>
      <c r="AG70" s="156">
        <f t="shared" si="20"/>
        <v>369090.28128716687</v>
      </c>
      <c r="AH70" s="156">
        <f t="shared" si="20"/>
        <v>391007.93192799622</v>
      </c>
      <c r="AI70" s="156">
        <f t="shared" si="20"/>
        <v>413824.20624509954</v>
      </c>
      <c r="AJ70" s="156">
        <f t="shared" si="20"/>
        <v>437575.94780920411</v>
      </c>
      <c r="AK70" s="156">
        <f t="shared" si="20"/>
        <v>462301.51077743701</v>
      </c>
      <c r="AL70" s="156">
        <f t="shared" si="20"/>
        <v>212556.10368595485</v>
      </c>
      <c r="AM70" s="156">
        <f t="shared" si="20"/>
        <v>514835.44463034498</v>
      </c>
      <c r="AN70" s="156">
        <f t="shared" si="20"/>
        <v>542728.64696824469</v>
      </c>
      <c r="AO70" s="156">
        <f t="shared" si="20"/>
        <v>571765.47060199815</v>
      </c>
      <c r="AP70" s="156">
        <f>AP68+AP69</f>
        <v>-165486.56361111111</v>
      </c>
    </row>
    <row r="71" spans="1:46" x14ac:dyDescent="0.2">
      <c r="A71" s="157" t="s">
        <v>251</v>
      </c>
      <c r="B71" s="149">
        <f t="shared" ref="B71:AP71" si="21">-B70*$B$36</f>
        <v>0</v>
      </c>
      <c r="C71" s="149">
        <f t="shared" si="21"/>
        <v>-28945.274197242066</v>
      </c>
      <c r="D71" s="149">
        <f t="shared" si="21"/>
        <v>6794.9204362500286</v>
      </c>
      <c r="E71" s="149">
        <f t="shared" si="21"/>
        <v>2202.4313490911854</v>
      </c>
      <c r="F71" s="149">
        <f t="shared" si="21"/>
        <v>-1492.6613944075245</v>
      </c>
      <c r="G71" s="149">
        <f t="shared" si="21"/>
        <v>-4514.2321195438508</v>
      </c>
      <c r="H71" s="149">
        <f t="shared" si="21"/>
        <v>10448.318080211508</v>
      </c>
      <c r="I71" s="149">
        <f t="shared" si="21"/>
        <v>-7661.6038034476696</v>
      </c>
      <c r="J71" s="149">
        <f t="shared" si="21"/>
        <v>-9332.7193810001372</v>
      </c>
      <c r="K71" s="149">
        <f t="shared" si="21"/>
        <v>-11072.350697232248</v>
      </c>
      <c r="L71" s="149">
        <f t="shared" si="21"/>
        <v>-12883.306897429879</v>
      </c>
      <c r="M71" s="149">
        <f t="shared" si="21"/>
        <v>-14768.512301835617</v>
      </c>
      <c r="N71" s="149">
        <f t="shared" si="21"/>
        <v>4273.3753097539766</v>
      </c>
      <c r="O71" s="149">
        <f t="shared" si="21"/>
        <v>-18773.97240567379</v>
      </c>
      <c r="P71" s="149">
        <f t="shared" si="21"/>
        <v>-20900.695095917519</v>
      </c>
      <c r="Q71" s="149">
        <f t="shared" si="21"/>
        <v>-23114.613416461259</v>
      </c>
      <c r="R71" s="149">
        <f t="shared" si="21"/>
        <v>-25419.302388147273</v>
      </c>
      <c r="S71" s="149">
        <f t="shared" si="21"/>
        <v>-27818.483607672417</v>
      </c>
      <c r="T71" s="149">
        <f t="shared" si="21"/>
        <v>-3585.0822842578114</v>
      </c>
      <c r="U71" s="149">
        <f t="shared" si="21"/>
        <v>-32915.978360354311</v>
      </c>
      <c r="V71" s="149">
        <f t="shared" si="21"/>
        <v>-35622.523294739956</v>
      </c>
      <c r="W71" s="149">
        <f t="shared" si="21"/>
        <v>-38440.03657143539</v>
      </c>
      <c r="X71" s="149">
        <f t="shared" si="21"/>
        <v>-41373.067892475352</v>
      </c>
      <c r="Y71" s="149">
        <f t="shared" si="21"/>
        <v>-44426.353497677956</v>
      </c>
      <c r="Z71" s="149">
        <f t="shared" si="21"/>
        <v>-13586.042301625817</v>
      </c>
      <c r="AA71" s="149">
        <f t="shared" si="21"/>
        <v>-50913.611410625417</v>
      </c>
      <c r="AB71" s="149">
        <f t="shared" si="21"/>
        <v>-54358.059300072142</v>
      </c>
      <c r="AC71" s="149">
        <f t="shared" si="21"/>
        <v>-57943.729552986217</v>
      </c>
      <c r="AD71" s="149">
        <f t="shared" si="21"/>
        <v>-61676.412286269762</v>
      </c>
      <c r="AE71" s="149">
        <f t="shared" si="21"/>
        <v>-65562.135011617909</v>
      </c>
      <c r="AF71" s="149">
        <f t="shared" si="21"/>
        <v>-26313.629117798137</v>
      </c>
      <c r="AG71" s="149">
        <f t="shared" si="21"/>
        <v>-73818.056257433374</v>
      </c>
      <c r="AH71" s="149">
        <f t="shared" si="21"/>
        <v>-78201.58638559925</v>
      </c>
      <c r="AI71" s="149">
        <f t="shared" si="21"/>
        <v>-82764.841249019912</v>
      </c>
      <c r="AJ71" s="149">
        <f t="shared" si="21"/>
        <v>-87515.189561840831</v>
      </c>
      <c r="AK71" s="149">
        <f t="shared" si="21"/>
        <v>-92460.302155487414</v>
      </c>
      <c r="AL71" s="149">
        <f t="shared" si="21"/>
        <v>-42511.220737190975</v>
      </c>
      <c r="AM71" s="149">
        <f t="shared" si="21"/>
        <v>-102967.088926069</v>
      </c>
      <c r="AN71" s="149">
        <f t="shared" si="21"/>
        <v>-108545.72939364894</v>
      </c>
      <c r="AO71" s="149">
        <f t="shared" si="21"/>
        <v>-114353.09412039963</v>
      </c>
      <c r="AP71" s="149">
        <f t="shared" si="21"/>
        <v>33097.312722222225</v>
      </c>
    </row>
    <row r="72" spans="1:46" ht="14.25" x14ac:dyDescent="0.2">
      <c r="A72" s="162" t="s">
        <v>281</v>
      </c>
      <c r="B72" s="163">
        <f t="shared" ref="B72:AO72" si="22">B70+B71</f>
        <v>0</v>
      </c>
      <c r="C72" s="163">
        <f t="shared" si="22"/>
        <v>115781.09678896827</v>
      </c>
      <c r="D72" s="163">
        <f t="shared" si="22"/>
        <v>-27179.681745000114</v>
      </c>
      <c r="E72" s="163">
        <f t="shared" si="22"/>
        <v>-8809.7253963647418</v>
      </c>
      <c r="F72" s="163">
        <f t="shared" si="22"/>
        <v>5970.6455776300982</v>
      </c>
      <c r="G72" s="163">
        <f t="shared" si="22"/>
        <v>18056.928478175403</v>
      </c>
      <c r="H72" s="163">
        <f t="shared" si="22"/>
        <v>-41793.272320846023</v>
      </c>
      <c r="I72" s="163">
        <f t="shared" si="22"/>
        <v>30646.415213790675</v>
      </c>
      <c r="J72" s="163">
        <f t="shared" si="22"/>
        <v>37330.877524000549</v>
      </c>
      <c r="K72" s="163">
        <f t="shared" si="22"/>
        <v>44289.402788928986</v>
      </c>
      <c r="L72" s="163">
        <f t="shared" si="22"/>
        <v>51533.227589719507</v>
      </c>
      <c r="M72" s="163">
        <f t="shared" si="22"/>
        <v>59074.049207342461</v>
      </c>
      <c r="N72" s="163">
        <f t="shared" si="22"/>
        <v>-17093.501239015906</v>
      </c>
      <c r="O72" s="163">
        <f t="shared" si="22"/>
        <v>75095.889622695162</v>
      </c>
      <c r="P72" s="163">
        <f t="shared" si="22"/>
        <v>83602.780383670077</v>
      </c>
      <c r="Q72" s="163">
        <f t="shared" si="22"/>
        <v>92458.453665845023</v>
      </c>
      <c r="R72" s="163">
        <f t="shared" si="22"/>
        <v>101677.20955258908</v>
      </c>
      <c r="S72" s="163">
        <f t="shared" si="22"/>
        <v>111273.93443068967</v>
      </c>
      <c r="T72" s="163">
        <f t="shared" si="22"/>
        <v>14340.329137031245</v>
      </c>
      <c r="U72" s="163">
        <f t="shared" si="22"/>
        <v>131663.91344141724</v>
      </c>
      <c r="V72" s="163">
        <f t="shared" si="22"/>
        <v>142490.09317895983</v>
      </c>
      <c r="W72" s="163">
        <f t="shared" si="22"/>
        <v>153760.14628574156</v>
      </c>
      <c r="X72" s="163">
        <f t="shared" si="22"/>
        <v>165492.27156990141</v>
      </c>
      <c r="Y72" s="163">
        <f t="shared" si="22"/>
        <v>177705.41399071182</v>
      </c>
      <c r="Z72" s="163">
        <f t="shared" si="22"/>
        <v>54344.169206503269</v>
      </c>
      <c r="AA72" s="163">
        <f t="shared" si="22"/>
        <v>203654.44564250164</v>
      </c>
      <c r="AB72" s="163">
        <f t="shared" si="22"/>
        <v>217432.23720028857</v>
      </c>
      <c r="AC72" s="163">
        <f t="shared" si="22"/>
        <v>231774.91821194487</v>
      </c>
      <c r="AD72" s="163">
        <f t="shared" si="22"/>
        <v>246705.64914507902</v>
      </c>
      <c r="AE72" s="163">
        <f t="shared" si="22"/>
        <v>262248.54004647164</v>
      </c>
      <c r="AF72" s="163">
        <f t="shared" si="22"/>
        <v>105254.51647119255</v>
      </c>
      <c r="AG72" s="163">
        <f t="shared" si="22"/>
        <v>295272.2250297335</v>
      </c>
      <c r="AH72" s="163">
        <f t="shared" si="22"/>
        <v>312806.345542397</v>
      </c>
      <c r="AI72" s="163">
        <f t="shared" si="22"/>
        <v>331059.36499607965</v>
      </c>
      <c r="AJ72" s="163">
        <f t="shared" si="22"/>
        <v>350060.75824736326</v>
      </c>
      <c r="AK72" s="163">
        <f t="shared" si="22"/>
        <v>369841.2086219496</v>
      </c>
      <c r="AL72" s="163">
        <f t="shared" si="22"/>
        <v>170044.88294876387</v>
      </c>
      <c r="AM72" s="163">
        <f t="shared" si="22"/>
        <v>411868.35570427601</v>
      </c>
      <c r="AN72" s="163">
        <f t="shared" si="22"/>
        <v>434182.91757459578</v>
      </c>
      <c r="AO72" s="163">
        <f t="shared" si="22"/>
        <v>457412.37648159853</v>
      </c>
      <c r="AP72" s="163">
        <f>AP70+AP71</f>
        <v>-132389.2508888889</v>
      </c>
    </row>
    <row r="73" spans="1:46" s="164" customFormat="1" x14ac:dyDescent="0.2">
      <c r="A73" s="165"/>
      <c r="B73" s="166">
        <f>C144</f>
        <v>0.5</v>
      </c>
      <c r="C73" s="166">
        <f t="shared" ref="C73:AS73" si="23">D144</f>
        <v>1.5</v>
      </c>
      <c r="D73" s="166">
        <f t="shared" si="23"/>
        <v>2.5</v>
      </c>
      <c r="E73" s="166">
        <f t="shared" si="23"/>
        <v>3.5</v>
      </c>
      <c r="F73" s="166">
        <f t="shared" si="23"/>
        <v>4.5</v>
      </c>
      <c r="G73" s="166">
        <f t="shared" si="23"/>
        <v>5.5</v>
      </c>
      <c r="H73" s="166">
        <f t="shared" si="23"/>
        <v>6.5</v>
      </c>
      <c r="I73" s="166">
        <f t="shared" si="23"/>
        <v>7.5</v>
      </c>
      <c r="J73" s="166">
        <f t="shared" si="23"/>
        <v>8.5</v>
      </c>
      <c r="K73" s="166">
        <f t="shared" si="23"/>
        <v>9.5</v>
      </c>
      <c r="L73" s="166">
        <f t="shared" si="23"/>
        <v>10.5</v>
      </c>
      <c r="M73" s="166">
        <f t="shared" si="23"/>
        <v>11.5</v>
      </c>
      <c r="N73" s="166">
        <f t="shared" si="23"/>
        <v>12.5</v>
      </c>
      <c r="O73" s="166">
        <f t="shared" si="23"/>
        <v>13.5</v>
      </c>
      <c r="P73" s="166">
        <f t="shared" si="23"/>
        <v>14.5</v>
      </c>
      <c r="Q73" s="166">
        <f t="shared" si="23"/>
        <v>15.5</v>
      </c>
      <c r="R73" s="166">
        <f t="shared" si="23"/>
        <v>16.5</v>
      </c>
      <c r="S73" s="166">
        <f t="shared" si="23"/>
        <v>17.5</v>
      </c>
      <c r="T73" s="166">
        <f t="shared" si="23"/>
        <v>18.5</v>
      </c>
      <c r="U73" s="166">
        <f t="shared" si="23"/>
        <v>19.5</v>
      </c>
      <c r="V73" s="166">
        <f t="shared" si="23"/>
        <v>20.5</v>
      </c>
      <c r="W73" s="166">
        <f t="shared" si="23"/>
        <v>21.5</v>
      </c>
      <c r="X73" s="166">
        <f t="shared" si="23"/>
        <v>22.5</v>
      </c>
      <c r="Y73" s="166">
        <f t="shared" si="23"/>
        <v>23.5</v>
      </c>
      <c r="Z73" s="166">
        <f t="shared" si="23"/>
        <v>24.5</v>
      </c>
      <c r="AA73" s="166">
        <f t="shared" si="23"/>
        <v>25.5</v>
      </c>
      <c r="AB73" s="166">
        <f t="shared" si="23"/>
        <v>26.5</v>
      </c>
      <c r="AC73" s="166">
        <f t="shared" si="23"/>
        <v>27.5</v>
      </c>
      <c r="AD73" s="166">
        <f t="shared" si="23"/>
        <v>28.5</v>
      </c>
      <c r="AE73" s="166">
        <f t="shared" si="23"/>
        <v>29.5</v>
      </c>
      <c r="AF73" s="166">
        <f t="shared" si="23"/>
        <v>30.5</v>
      </c>
      <c r="AG73" s="166">
        <f t="shared" si="23"/>
        <v>31.5</v>
      </c>
      <c r="AH73" s="166">
        <f t="shared" si="23"/>
        <v>32.5</v>
      </c>
      <c r="AI73" s="166">
        <f t="shared" si="23"/>
        <v>33.5</v>
      </c>
      <c r="AJ73" s="166">
        <f t="shared" si="23"/>
        <v>34.5</v>
      </c>
      <c r="AK73" s="166">
        <f t="shared" si="23"/>
        <v>35.5</v>
      </c>
      <c r="AL73" s="166">
        <f t="shared" si="23"/>
        <v>36.5</v>
      </c>
      <c r="AM73" s="166">
        <f t="shared" si="23"/>
        <v>37.5</v>
      </c>
      <c r="AN73" s="166">
        <f t="shared" si="23"/>
        <v>38.5</v>
      </c>
      <c r="AO73" s="166">
        <f t="shared" si="23"/>
        <v>39.5</v>
      </c>
      <c r="AP73" s="166">
        <f t="shared" si="23"/>
        <v>40.5</v>
      </c>
      <c r="AQ73" s="166">
        <f t="shared" si="23"/>
        <v>41.5</v>
      </c>
      <c r="AR73" s="166">
        <f t="shared" si="23"/>
        <v>42.5</v>
      </c>
      <c r="AS73" s="166">
        <f t="shared" si="23"/>
        <v>43.5</v>
      </c>
      <c r="AT73" s="103"/>
    </row>
    <row r="74" spans="1:46" x14ac:dyDescent="0.2">
      <c r="A74" s="146" t="s">
        <v>282</v>
      </c>
      <c r="B74" s="147">
        <f t="shared" ref="B74:AO74" si="24">B58</f>
        <v>1</v>
      </c>
      <c r="C74" s="147">
        <f t="shared" si="24"/>
        <v>2</v>
      </c>
      <c r="D74" s="147">
        <f t="shared" si="24"/>
        <v>3</v>
      </c>
      <c r="E74" s="147">
        <f t="shared" si="24"/>
        <v>4</v>
      </c>
      <c r="F74" s="147">
        <f t="shared" si="24"/>
        <v>5</v>
      </c>
      <c r="G74" s="147">
        <f t="shared" si="24"/>
        <v>6</v>
      </c>
      <c r="H74" s="147">
        <f t="shared" si="24"/>
        <v>7</v>
      </c>
      <c r="I74" s="147">
        <f t="shared" si="24"/>
        <v>8</v>
      </c>
      <c r="J74" s="147">
        <f t="shared" si="24"/>
        <v>9</v>
      </c>
      <c r="K74" s="147">
        <f t="shared" si="24"/>
        <v>10</v>
      </c>
      <c r="L74" s="147">
        <f t="shared" si="24"/>
        <v>11</v>
      </c>
      <c r="M74" s="147">
        <f t="shared" si="24"/>
        <v>12</v>
      </c>
      <c r="N74" s="147">
        <f t="shared" si="24"/>
        <v>13</v>
      </c>
      <c r="O74" s="147">
        <f t="shared" si="24"/>
        <v>14</v>
      </c>
      <c r="P74" s="147">
        <f t="shared" si="24"/>
        <v>15</v>
      </c>
      <c r="Q74" s="147">
        <f t="shared" si="24"/>
        <v>16</v>
      </c>
      <c r="R74" s="147">
        <f t="shared" si="24"/>
        <v>17</v>
      </c>
      <c r="S74" s="147">
        <f t="shared" si="24"/>
        <v>18</v>
      </c>
      <c r="T74" s="147">
        <f t="shared" si="24"/>
        <v>19</v>
      </c>
      <c r="U74" s="147">
        <f t="shared" si="24"/>
        <v>20</v>
      </c>
      <c r="V74" s="147">
        <f t="shared" si="24"/>
        <v>21</v>
      </c>
      <c r="W74" s="147">
        <f t="shared" si="24"/>
        <v>22</v>
      </c>
      <c r="X74" s="147">
        <f t="shared" si="24"/>
        <v>23</v>
      </c>
      <c r="Y74" s="147">
        <f t="shared" si="24"/>
        <v>24</v>
      </c>
      <c r="Z74" s="147">
        <f t="shared" si="24"/>
        <v>25</v>
      </c>
      <c r="AA74" s="147">
        <f t="shared" si="24"/>
        <v>26</v>
      </c>
      <c r="AB74" s="147">
        <f t="shared" si="24"/>
        <v>27</v>
      </c>
      <c r="AC74" s="147">
        <f t="shared" si="24"/>
        <v>28</v>
      </c>
      <c r="AD74" s="147">
        <f t="shared" si="24"/>
        <v>29</v>
      </c>
      <c r="AE74" s="147">
        <f t="shared" si="24"/>
        <v>30</v>
      </c>
      <c r="AF74" s="147">
        <f t="shared" si="24"/>
        <v>31</v>
      </c>
      <c r="AG74" s="147">
        <f t="shared" si="24"/>
        <v>32</v>
      </c>
      <c r="AH74" s="147">
        <f t="shared" si="24"/>
        <v>33</v>
      </c>
      <c r="AI74" s="147">
        <f t="shared" si="24"/>
        <v>34</v>
      </c>
      <c r="AJ74" s="147">
        <f t="shared" si="24"/>
        <v>35</v>
      </c>
      <c r="AK74" s="147">
        <f t="shared" si="24"/>
        <v>36</v>
      </c>
      <c r="AL74" s="147">
        <f t="shared" si="24"/>
        <v>37</v>
      </c>
      <c r="AM74" s="147">
        <f t="shared" si="24"/>
        <v>38</v>
      </c>
      <c r="AN74" s="147">
        <f t="shared" si="24"/>
        <v>39</v>
      </c>
      <c r="AO74" s="147">
        <f t="shared" si="24"/>
        <v>40</v>
      </c>
      <c r="AP74" s="147">
        <f>AP58</f>
        <v>41</v>
      </c>
    </row>
    <row r="75" spans="1:46" ht="28.5" x14ac:dyDescent="0.2">
      <c r="A75" s="155" t="s">
        <v>278</v>
      </c>
      <c r="B75" s="156">
        <f t="shared" ref="B75:AO75" si="25">B68</f>
        <v>0</v>
      </c>
      <c r="C75" s="156">
        <f t="shared" si="25"/>
        <v>144726.37098621033</v>
      </c>
      <c r="D75" s="156">
        <f>D68</f>
        <v>-33974.602181250142</v>
      </c>
      <c r="E75" s="156">
        <f t="shared" si="25"/>
        <v>-11012.156745455926</v>
      </c>
      <c r="F75" s="156">
        <f t="shared" si="25"/>
        <v>7463.3069720376225</v>
      </c>
      <c r="G75" s="156">
        <f t="shared" si="25"/>
        <v>22571.160597719252</v>
      </c>
      <c r="H75" s="156">
        <f t="shared" si="25"/>
        <v>-52241.590401057532</v>
      </c>
      <c r="I75" s="156">
        <f t="shared" si="25"/>
        <v>38308.019017238345</v>
      </c>
      <c r="J75" s="156">
        <f t="shared" si="25"/>
        <v>46663.596905000682</v>
      </c>
      <c r="K75" s="156">
        <f t="shared" si="25"/>
        <v>55361.753486161237</v>
      </c>
      <c r="L75" s="156">
        <f t="shared" si="25"/>
        <v>64416.534487149387</v>
      </c>
      <c r="M75" s="156">
        <f t="shared" si="25"/>
        <v>73842.561509178078</v>
      </c>
      <c r="N75" s="156">
        <f t="shared" si="25"/>
        <v>-21366.876548769884</v>
      </c>
      <c r="O75" s="156">
        <f t="shared" si="25"/>
        <v>93869.862028368952</v>
      </c>
      <c r="P75" s="156">
        <f t="shared" si="25"/>
        <v>104503.47547958759</v>
      </c>
      <c r="Q75" s="156">
        <f t="shared" si="25"/>
        <v>115573.06708230628</v>
      </c>
      <c r="R75" s="156">
        <f t="shared" si="25"/>
        <v>127096.51194073635</v>
      </c>
      <c r="S75" s="156">
        <f t="shared" si="25"/>
        <v>139092.41803836208</v>
      </c>
      <c r="T75" s="156">
        <f t="shared" si="25"/>
        <v>17925.411421289056</v>
      </c>
      <c r="U75" s="156">
        <f t="shared" si="25"/>
        <v>164579.89180177156</v>
      </c>
      <c r="V75" s="156">
        <f t="shared" si="25"/>
        <v>178112.61647369977</v>
      </c>
      <c r="W75" s="156">
        <f t="shared" si="25"/>
        <v>192200.18285717696</v>
      </c>
      <c r="X75" s="156">
        <f t="shared" si="25"/>
        <v>206865.33946237675</v>
      </c>
      <c r="Y75" s="156">
        <f t="shared" si="25"/>
        <v>222131.76748838977</v>
      </c>
      <c r="Z75" s="156">
        <f t="shared" si="25"/>
        <v>67930.211508129083</v>
      </c>
      <c r="AA75" s="156">
        <f t="shared" si="25"/>
        <v>254568.05705312706</v>
      </c>
      <c r="AB75" s="156">
        <f t="shared" si="25"/>
        <v>271790.29650036071</v>
      </c>
      <c r="AC75" s="156">
        <f t="shared" si="25"/>
        <v>289718.64776493108</v>
      </c>
      <c r="AD75" s="156">
        <f t="shared" si="25"/>
        <v>308382.06143134879</v>
      </c>
      <c r="AE75" s="156">
        <f t="shared" si="25"/>
        <v>327810.67505808955</v>
      </c>
      <c r="AF75" s="156">
        <f t="shared" si="25"/>
        <v>131568.14558899068</v>
      </c>
      <c r="AG75" s="156">
        <f t="shared" si="25"/>
        <v>369090.28128716687</v>
      </c>
      <c r="AH75" s="156">
        <f t="shared" si="25"/>
        <v>391007.93192799622</v>
      </c>
      <c r="AI75" s="156">
        <f t="shared" si="25"/>
        <v>413824.20624509954</v>
      </c>
      <c r="AJ75" s="156">
        <f t="shared" si="25"/>
        <v>437575.94780920411</v>
      </c>
      <c r="AK75" s="156">
        <f t="shared" si="25"/>
        <v>462301.51077743701</v>
      </c>
      <c r="AL75" s="156">
        <f t="shared" si="25"/>
        <v>212556.10368595485</v>
      </c>
      <c r="AM75" s="156">
        <f t="shared" si="25"/>
        <v>514835.44463034498</v>
      </c>
      <c r="AN75" s="156">
        <f t="shared" si="25"/>
        <v>542728.64696824469</v>
      </c>
      <c r="AO75" s="156">
        <f t="shared" si="25"/>
        <v>571765.47060199815</v>
      </c>
      <c r="AP75" s="156">
        <f>AP68</f>
        <v>-165486.56361111111</v>
      </c>
    </row>
    <row r="76" spans="1:46" x14ac:dyDescent="0.2">
      <c r="A76" s="157" t="s">
        <v>277</v>
      </c>
      <c r="B76" s="149">
        <f t="shared" ref="B76:AO76" si="26">-B67</f>
        <v>0</v>
      </c>
      <c r="C76" s="149">
        <f>-C67</f>
        <v>165486.56361111111</v>
      </c>
      <c r="D76" s="149">
        <f t="shared" si="26"/>
        <v>165486.56361111111</v>
      </c>
      <c r="E76" s="149">
        <f t="shared" si="26"/>
        <v>165486.56361111111</v>
      </c>
      <c r="F76" s="149">
        <f>-C67</f>
        <v>165486.56361111111</v>
      </c>
      <c r="G76" s="149">
        <f t="shared" si="26"/>
        <v>165486.56361111111</v>
      </c>
      <c r="H76" s="149">
        <f t="shared" si="26"/>
        <v>165486.56361111111</v>
      </c>
      <c r="I76" s="149">
        <f t="shared" si="26"/>
        <v>165486.56361111111</v>
      </c>
      <c r="J76" s="149">
        <f t="shared" si="26"/>
        <v>165486.56361111111</v>
      </c>
      <c r="K76" s="149">
        <f t="shared" si="26"/>
        <v>165486.56361111111</v>
      </c>
      <c r="L76" s="149">
        <f>-L67</f>
        <v>165486.56361111111</v>
      </c>
      <c r="M76" s="149">
        <f>-M67</f>
        <v>165486.56361111111</v>
      </c>
      <c r="N76" s="149">
        <f t="shared" si="26"/>
        <v>165486.56361111111</v>
      </c>
      <c r="O76" s="149">
        <f t="shared" si="26"/>
        <v>165486.56361111111</v>
      </c>
      <c r="P76" s="149">
        <f t="shared" si="26"/>
        <v>165486.56361111111</v>
      </c>
      <c r="Q76" s="149">
        <f t="shared" si="26"/>
        <v>165486.56361111111</v>
      </c>
      <c r="R76" s="149">
        <f t="shared" si="26"/>
        <v>165486.56361111111</v>
      </c>
      <c r="S76" s="149">
        <f t="shared" si="26"/>
        <v>165486.56361111111</v>
      </c>
      <c r="T76" s="149">
        <f t="shared" si="26"/>
        <v>165486.56361111111</v>
      </c>
      <c r="U76" s="149">
        <f t="shared" si="26"/>
        <v>165486.56361111111</v>
      </c>
      <c r="V76" s="149">
        <f t="shared" si="26"/>
        <v>165486.56361111111</v>
      </c>
      <c r="W76" s="149">
        <f t="shared" si="26"/>
        <v>165486.56361111111</v>
      </c>
      <c r="X76" s="149">
        <f t="shared" si="26"/>
        <v>165486.56361111111</v>
      </c>
      <c r="Y76" s="149">
        <f t="shared" si="26"/>
        <v>165486.56361111111</v>
      </c>
      <c r="Z76" s="149">
        <f t="shared" si="26"/>
        <v>165486.56361111111</v>
      </c>
      <c r="AA76" s="149">
        <f t="shared" si="26"/>
        <v>165486.56361111111</v>
      </c>
      <c r="AB76" s="149">
        <f t="shared" si="26"/>
        <v>165486.56361111111</v>
      </c>
      <c r="AC76" s="149">
        <f t="shared" si="26"/>
        <v>165486.56361111111</v>
      </c>
      <c r="AD76" s="149">
        <f t="shared" si="26"/>
        <v>165486.56361111111</v>
      </c>
      <c r="AE76" s="149">
        <f t="shared" si="26"/>
        <v>165486.56361111111</v>
      </c>
      <c r="AF76" s="149">
        <f t="shared" si="26"/>
        <v>165486.56361111111</v>
      </c>
      <c r="AG76" s="149">
        <f t="shared" si="26"/>
        <v>165486.56361111111</v>
      </c>
      <c r="AH76" s="149">
        <f t="shared" si="26"/>
        <v>165486.56361111111</v>
      </c>
      <c r="AI76" s="149">
        <f t="shared" si="26"/>
        <v>165486.56361111111</v>
      </c>
      <c r="AJ76" s="149">
        <f t="shared" si="26"/>
        <v>165486.56361111111</v>
      </c>
      <c r="AK76" s="149">
        <f t="shared" si="26"/>
        <v>165486.56361111111</v>
      </c>
      <c r="AL76" s="149">
        <f t="shared" si="26"/>
        <v>165486.56361111111</v>
      </c>
      <c r="AM76" s="149">
        <f t="shared" si="26"/>
        <v>165486.56361111111</v>
      </c>
      <c r="AN76" s="149">
        <f t="shared" si="26"/>
        <v>165486.56361111111</v>
      </c>
      <c r="AO76" s="149">
        <f t="shared" si="26"/>
        <v>165486.56361111111</v>
      </c>
      <c r="AP76" s="149">
        <f>-AP67</f>
        <v>165486.56361111111</v>
      </c>
    </row>
    <row r="77" spans="1:46" x14ac:dyDescent="0.2">
      <c r="A77" s="157" t="s">
        <v>279</v>
      </c>
      <c r="B77" s="149">
        <f t="shared" ref="B77:AO77" si="27">B69</f>
        <v>0</v>
      </c>
      <c r="C77" s="149">
        <f t="shared" si="27"/>
        <v>0</v>
      </c>
      <c r="D77" s="149">
        <f t="shared" si="27"/>
        <v>0</v>
      </c>
      <c r="E77" s="149">
        <f t="shared" si="27"/>
        <v>0</v>
      </c>
      <c r="F77" s="149">
        <f t="shared" si="27"/>
        <v>0</v>
      </c>
      <c r="G77" s="149">
        <f t="shared" si="27"/>
        <v>0</v>
      </c>
      <c r="H77" s="149">
        <f t="shared" si="27"/>
        <v>0</v>
      </c>
      <c r="I77" s="149">
        <f t="shared" si="27"/>
        <v>0</v>
      </c>
      <c r="J77" s="149">
        <f t="shared" si="27"/>
        <v>0</v>
      </c>
      <c r="K77" s="149">
        <f t="shared" si="27"/>
        <v>0</v>
      </c>
      <c r="L77" s="149">
        <f t="shared" si="27"/>
        <v>0</v>
      </c>
      <c r="M77" s="149">
        <f t="shared" si="27"/>
        <v>0</v>
      </c>
      <c r="N77" s="149">
        <f t="shared" si="27"/>
        <v>0</v>
      </c>
      <c r="O77" s="149">
        <f t="shared" si="27"/>
        <v>0</v>
      </c>
      <c r="P77" s="149">
        <f t="shared" si="27"/>
        <v>0</v>
      </c>
      <c r="Q77" s="149">
        <f t="shared" si="27"/>
        <v>0</v>
      </c>
      <c r="R77" s="149">
        <f t="shared" si="27"/>
        <v>0</v>
      </c>
      <c r="S77" s="149">
        <f t="shared" si="27"/>
        <v>0</v>
      </c>
      <c r="T77" s="149">
        <f t="shared" si="27"/>
        <v>0</v>
      </c>
      <c r="U77" s="149">
        <f t="shared" si="27"/>
        <v>0</v>
      </c>
      <c r="V77" s="149">
        <f t="shared" si="27"/>
        <v>0</v>
      </c>
      <c r="W77" s="149">
        <f t="shared" si="27"/>
        <v>0</v>
      </c>
      <c r="X77" s="149">
        <f t="shared" si="27"/>
        <v>0</v>
      </c>
      <c r="Y77" s="149">
        <f t="shared" si="27"/>
        <v>0</v>
      </c>
      <c r="Z77" s="149">
        <f t="shared" si="27"/>
        <v>0</v>
      </c>
      <c r="AA77" s="149">
        <f t="shared" si="27"/>
        <v>0</v>
      </c>
      <c r="AB77" s="149">
        <f t="shared" si="27"/>
        <v>0</v>
      </c>
      <c r="AC77" s="149">
        <f t="shared" si="27"/>
        <v>0</v>
      </c>
      <c r="AD77" s="149">
        <f t="shared" si="27"/>
        <v>0</v>
      </c>
      <c r="AE77" s="149">
        <f t="shared" si="27"/>
        <v>0</v>
      </c>
      <c r="AF77" s="149">
        <f t="shared" si="27"/>
        <v>0</v>
      </c>
      <c r="AG77" s="149">
        <f t="shared" si="27"/>
        <v>0</v>
      </c>
      <c r="AH77" s="149">
        <f t="shared" si="27"/>
        <v>0</v>
      </c>
      <c r="AI77" s="149">
        <f t="shared" si="27"/>
        <v>0</v>
      </c>
      <c r="AJ77" s="149">
        <f t="shared" si="27"/>
        <v>0</v>
      </c>
      <c r="AK77" s="149">
        <f t="shared" si="27"/>
        <v>0</v>
      </c>
      <c r="AL77" s="149">
        <f t="shared" si="27"/>
        <v>0</v>
      </c>
      <c r="AM77" s="149">
        <f t="shared" si="27"/>
        <v>0</v>
      </c>
      <c r="AN77" s="149">
        <f t="shared" si="27"/>
        <v>0</v>
      </c>
      <c r="AO77" s="149">
        <f t="shared" si="27"/>
        <v>0</v>
      </c>
      <c r="AP77" s="149">
        <f>AP69</f>
        <v>0</v>
      </c>
    </row>
    <row r="78" spans="1:46" x14ac:dyDescent="0.2">
      <c r="A78" s="157" t="s">
        <v>251</v>
      </c>
      <c r="B78" s="149">
        <f>IF(SUM($B$71:B71)+SUM($A$78:A78)&gt;0,0,SUM($B$71:B71)-SUM($A$78:A78))</f>
        <v>0</v>
      </c>
      <c r="C78" s="149">
        <f>IF(SUM($B$71:C71)+SUM($A$78:B78)&gt;0,0,SUM($B$71:C71)-SUM($A$78:B78))</f>
        <v>-28945.274197242066</v>
      </c>
      <c r="D78" s="149">
        <f>IF(SUM($B$71:D71)+SUM($A$78:C78)&gt;0,0,SUM($B$71:D71)-SUM($A$78:C78))</f>
        <v>6794.9204362500277</v>
      </c>
      <c r="E78" s="149">
        <f>IF(SUM($B$71:E71)+SUM($A$78:D78)&gt;0,0,SUM($B$71:E71)-SUM($A$78:D78))</f>
        <v>2202.4313490911845</v>
      </c>
      <c r="F78" s="149">
        <f>IF(SUM($B$71:F71)+SUM($A$78:E78)&gt;0,0,SUM($B$71:F71)-SUM($A$78:E78))</f>
        <v>-1492.6613944075252</v>
      </c>
      <c r="G78" s="149">
        <f>IF(SUM($B$71:G71)+SUM($A$78:F78)&gt;0,0,SUM($B$71:G71)-SUM($A$78:F78))</f>
        <v>-4514.232119543849</v>
      </c>
      <c r="H78" s="149">
        <f>IF(SUM($B$71:H71)+SUM($A$78:G78)&gt;0,0,SUM($B$71:H71)-SUM($A$78:G78))</f>
        <v>10448.318080211508</v>
      </c>
      <c r="I78" s="149">
        <f>IF(SUM($B$71:I71)+SUM($A$78:H78)&gt;0,0,SUM($B$71:I71)-SUM($A$78:H78))</f>
        <v>-7661.6038034476715</v>
      </c>
      <c r="J78" s="149">
        <f>IF(SUM($B$71:J71)+SUM($A$78:I78)&gt;0,0,SUM($B$71:J71)-SUM($A$78:I78))</f>
        <v>-9332.7193810001372</v>
      </c>
      <c r="K78" s="149">
        <f>IF(SUM($B$71:K71)+SUM($A$78:J78)&gt;0,0,SUM($B$71:K71)-SUM($A$78:J78))</f>
        <v>-11072.350697232247</v>
      </c>
      <c r="L78" s="149">
        <f>IF(SUM($B$71:L71)+SUM($A$78:K78)&gt;0,0,SUM($B$71:L71)-SUM($A$78:K78))</f>
        <v>-12883.30689742988</v>
      </c>
      <c r="M78" s="149">
        <f>IF(SUM($B$71:M71)+SUM($A$78:L78)&gt;0,0,SUM($B$71:M71)-SUM($A$78:L78))</f>
        <v>-14768.51230183561</v>
      </c>
      <c r="N78" s="149">
        <f>IF(SUM($B$71:N71)+SUM($A$78:M78)&gt;0,0,SUM($B$71:N71)-SUM($A$78:M78))</f>
        <v>4273.3753097539739</v>
      </c>
      <c r="O78" s="149">
        <f>IF(SUM($B$71:O71)+SUM($A$78:N78)&gt;0,0,SUM($B$71:O71)-SUM($A$78:N78))</f>
        <v>-18773.97240567379</v>
      </c>
      <c r="P78" s="149">
        <f>IF(SUM($B$71:P71)+SUM($A$78:O78)&gt;0,0,SUM($B$71:P71)-SUM($A$78:O78))</f>
        <v>-20900.695095917516</v>
      </c>
      <c r="Q78" s="149">
        <f>IF(SUM($B$71:Q71)+SUM($A$78:P78)&gt;0,0,SUM($B$71:Q71)-SUM($A$78:P78))</f>
        <v>-23114.613416461259</v>
      </c>
      <c r="R78" s="149">
        <f>IF(SUM($B$71:R71)+SUM($A$78:Q78)&gt;0,0,SUM($B$71:R71)-SUM($A$78:Q78))</f>
        <v>-25419.302388147262</v>
      </c>
      <c r="S78" s="149">
        <f>IF(SUM($B$71:S71)+SUM($A$78:R78)&gt;0,0,SUM($B$71:S71)-SUM($A$78:R78))</f>
        <v>-27818.483607672417</v>
      </c>
      <c r="T78" s="149">
        <f>IF(SUM($B$71:T71)+SUM($A$78:S78)&gt;0,0,SUM($B$71:T71)-SUM($A$78:S78))</f>
        <v>-3585.0822842578054</v>
      </c>
      <c r="U78" s="149">
        <f>IF(SUM($B$71:U71)+SUM($A$78:T78)&gt;0,0,SUM($B$71:U71)-SUM($A$78:T78))</f>
        <v>-32915.978360354318</v>
      </c>
      <c r="V78" s="149">
        <f>IF(SUM($B$71:V71)+SUM($A$78:U78)&gt;0,0,SUM($B$71:V71)-SUM($A$78:U78))</f>
        <v>-35622.523294739949</v>
      </c>
      <c r="W78" s="149">
        <f>IF(SUM($B$71:W71)+SUM($A$78:V78)&gt;0,0,SUM($B$71:W71)-SUM($A$78:V78))</f>
        <v>-38440.036571435397</v>
      </c>
      <c r="X78" s="149">
        <f>IF(SUM($B$71:X71)+SUM($A$78:W78)&gt;0,0,SUM($B$71:X71)-SUM($A$78:W78))</f>
        <v>-41373.067892475345</v>
      </c>
      <c r="Y78" s="149">
        <f>IF(SUM($B$71:Y71)+SUM($A$78:X78)&gt;0,0,SUM($B$71:Y71)-SUM($A$78:X78))</f>
        <v>-44426.353497677948</v>
      </c>
      <c r="Z78" s="149">
        <f>IF(SUM($B$71:Z71)+SUM($A$78:Y78)&gt;0,0,SUM($B$71:Z71)-SUM($A$78:Y78))</f>
        <v>-13586.042301625828</v>
      </c>
      <c r="AA78" s="149">
        <f>IF(SUM($B$71:AA71)+SUM($A$78:Z78)&gt;0,0,SUM($B$71:AA71)-SUM($A$78:Z78))</f>
        <v>-50913.611410625395</v>
      </c>
      <c r="AB78" s="149">
        <f>IF(SUM($B$71:AB71)+SUM($A$78:AA78)&gt;0,0,SUM($B$71:AB71)-SUM($A$78:AA78))</f>
        <v>-54358.059300072142</v>
      </c>
      <c r="AC78" s="149">
        <f>IF(SUM($B$71:AC71)+SUM($A$78:AB78)&gt;0,0,SUM($B$71:AC71)-SUM($A$78:AB78))</f>
        <v>-57943.729552986275</v>
      </c>
      <c r="AD78" s="149">
        <f>IF(SUM($B$71:AD71)+SUM($A$78:AC78)&gt;0,0,SUM($B$71:AD71)-SUM($A$78:AC78))</f>
        <v>-61676.412286269711</v>
      </c>
      <c r="AE78" s="149">
        <f>IF(SUM($B$71:AE71)+SUM($A$78:AD78)&gt;0,0,SUM($B$71:AE71)-SUM($A$78:AD78))</f>
        <v>-65562.135011617909</v>
      </c>
      <c r="AF78" s="149">
        <f>IF(SUM($B$71:AF71)+SUM($A$78:AE78)&gt;0,0,SUM($B$71:AF71)-SUM($A$78:AE78))</f>
        <v>-26313.629117798177</v>
      </c>
      <c r="AG78" s="149">
        <f>IF(SUM($B$71:AG71)+SUM($A$78:AF78)&gt;0,0,SUM($B$71:AG71)-SUM($A$78:AF78))</f>
        <v>-73818.056257433374</v>
      </c>
      <c r="AH78" s="149">
        <f>IF(SUM($B$71:AH71)+SUM($A$78:AG78)&gt;0,0,SUM($B$71:AH71)-SUM($A$78:AG78))</f>
        <v>-78201.586385599221</v>
      </c>
      <c r="AI78" s="149">
        <f>IF(SUM($B$71:AI71)+SUM($A$78:AH78)&gt;0,0,SUM($B$71:AI71)-SUM($A$78:AH78))</f>
        <v>-82764.841249019955</v>
      </c>
      <c r="AJ78" s="149">
        <f>IF(SUM($B$71:AJ71)+SUM($A$78:AI78)&gt;0,0,SUM($B$71:AJ71)-SUM($A$78:AI78))</f>
        <v>-87515.189561840845</v>
      </c>
      <c r="AK78" s="149">
        <f>IF(SUM($B$71:AK71)+SUM($A$78:AJ78)&gt;0,0,SUM($B$71:AK71)-SUM($A$78:AJ78))</f>
        <v>-92460.302155487356</v>
      </c>
      <c r="AL78" s="149">
        <f>IF(SUM($B$71:AL71)+SUM($A$78:AK78)&gt;0,0,SUM($B$71:AL71)-SUM($A$78:AK78))</f>
        <v>-42511.220737190917</v>
      </c>
      <c r="AM78" s="149">
        <f>IF(SUM($B$71:AM71)+SUM($A$78:AL78)&gt;0,0,SUM($B$71:AM71)-SUM($A$78:AL78))</f>
        <v>-102967.08892606897</v>
      </c>
      <c r="AN78" s="149">
        <f>IF(SUM($B$71:AN71)+SUM($A$78:AM78)&gt;0,0,SUM($B$71:AN71)-SUM($A$78:AM78))</f>
        <v>-108545.72939364891</v>
      </c>
      <c r="AO78" s="149">
        <f>IF(SUM($B$71:AO71)+SUM($A$78:AN78)&gt;0,0,SUM($B$71:AO71)-SUM($A$78:AN78))</f>
        <v>-114353.09412039956</v>
      </c>
      <c r="AP78" s="149">
        <f>IF(SUM($B$71:AP71)+SUM($A$78:AO78)&gt;0,0,SUM($B$71:AP71)-SUM($A$78:AO78))</f>
        <v>33097.312722222181</v>
      </c>
    </row>
    <row r="79" spans="1:46" x14ac:dyDescent="0.2">
      <c r="A79" s="157" t="s">
        <v>283</v>
      </c>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row>
    <row r="80" spans="1:46" x14ac:dyDescent="0.2">
      <c r="A80" s="157" t="s">
        <v>284</v>
      </c>
      <c r="B80" s="149">
        <f>-B59*(B39)</f>
        <v>0</v>
      </c>
      <c r="C80" s="149">
        <f t="shared" ref="C80:AP80" si="28">-(C59-B59)*$B$39</f>
        <v>0</v>
      </c>
      <c r="D80" s="149">
        <f t="shared" si="28"/>
        <v>0</v>
      </c>
      <c r="E80" s="149">
        <f t="shared" si="28"/>
        <v>0</v>
      </c>
      <c r="F80" s="149">
        <f t="shared" si="28"/>
        <v>0</v>
      </c>
      <c r="G80" s="149">
        <f t="shared" si="28"/>
        <v>0</v>
      </c>
      <c r="H80" s="149">
        <f t="shared" si="28"/>
        <v>0</v>
      </c>
      <c r="I80" s="149">
        <f t="shared" si="28"/>
        <v>0</v>
      </c>
      <c r="J80" s="149">
        <f t="shared" si="28"/>
        <v>0</v>
      </c>
      <c r="K80" s="149">
        <f t="shared" si="28"/>
        <v>0</v>
      </c>
      <c r="L80" s="149">
        <f t="shared" si="28"/>
        <v>0</v>
      </c>
      <c r="M80" s="149">
        <f t="shared" si="28"/>
        <v>0</v>
      </c>
      <c r="N80" s="149">
        <f t="shared" si="28"/>
        <v>0</v>
      </c>
      <c r="O80" s="149">
        <f t="shared" si="28"/>
        <v>0</v>
      </c>
      <c r="P80" s="149">
        <f t="shared" si="28"/>
        <v>0</v>
      </c>
      <c r="Q80" s="149">
        <f t="shared" si="28"/>
        <v>0</v>
      </c>
      <c r="R80" s="149">
        <f t="shared" si="28"/>
        <v>0</v>
      </c>
      <c r="S80" s="149">
        <f t="shared" si="28"/>
        <v>0</v>
      </c>
      <c r="T80" s="149">
        <f t="shared" si="28"/>
        <v>0</v>
      </c>
      <c r="U80" s="149">
        <f t="shared" si="28"/>
        <v>0</v>
      </c>
      <c r="V80" s="149">
        <f t="shared" si="28"/>
        <v>0</v>
      </c>
      <c r="W80" s="149">
        <f t="shared" si="28"/>
        <v>0</v>
      </c>
      <c r="X80" s="149">
        <f t="shared" si="28"/>
        <v>0</v>
      </c>
      <c r="Y80" s="149">
        <f t="shared" si="28"/>
        <v>0</v>
      </c>
      <c r="Z80" s="149">
        <f t="shared" si="28"/>
        <v>0</v>
      </c>
      <c r="AA80" s="149">
        <f t="shared" si="28"/>
        <v>0</v>
      </c>
      <c r="AB80" s="149">
        <f t="shared" si="28"/>
        <v>0</v>
      </c>
      <c r="AC80" s="149">
        <f t="shared" si="28"/>
        <v>0</v>
      </c>
      <c r="AD80" s="149">
        <f t="shared" si="28"/>
        <v>0</v>
      </c>
      <c r="AE80" s="149">
        <f t="shared" si="28"/>
        <v>0</v>
      </c>
      <c r="AF80" s="149">
        <f t="shared" si="28"/>
        <v>0</v>
      </c>
      <c r="AG80" s="149">
        <f t="shared" si="28"/>
        <v>0</v>
      </c>
      <c r="AH80" s="149">
        <f t="shared" si="28"/>
        <v>0</v>
      </c>
      <c r="AI80" s="149">
        <f t="shared" si="28"/>
        <v>0</v>
      </c>
      <c r="AJ80" s="149">
        <f t="shared" si="28"/>
        <v>0</v>
      </c>
      <c r="AK80" s="149">
        <f t="shared" si="28"/>
        <v>0</v>
      </c>
      <c r="AL80" s="149">
        <f t="shared" si="28"/>
        <v>0</v>
      </c>
      <c r="AM80" s="149">
        <f t="shared" si="28"/>
        <v>0</v>
      </c>
      <c r="AN80" s="149">
        <f t="shared" si="28"/>
        <v>0</v>
      </c>
      <c r="AO80" s="149">
        <f t="shared" si="28"/>
        <v>0</v>
      </c>
      <c r="AP80" s="149">
        <f t="shared" si="28"/>
        <v>0</v>
      </c>
    </row>
    <row r="81" spans="1:44" x14ac:dyDescent="0.2">
      <c r="A81" s="157" t="s">
        <v>617</v>
      </c>
      <c r="B81" s="149">
        <f>-'6.2. Паспорт фин осв ввод'!J30*1000000</f>
        <v>-4857060.2799999993</v>
      </c>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60">
        <f>SUM(B81:AP81)</f>
        <v>-4857060.2799999993</v>
      </c>
      <c r="AR81" s="161"/>
    </row>
    <row r="82" spans="1:44" x14ac:dyDescent="0.2">
      <c r="A82" s="157" t="s">
        <v>285</v>
      </c>
      <c r="B82" s="149">
        <f t="shared" ref="B82:AO82" si="29">B54-B55</f>
        <v>0</v>
      </c>
      <c r="C82" s="149">
        <f t="shared" si="29"/>
        <v>0</v>
      </c>
      <c r="D82" s="149">
        <f t="shared" si="29"/>
        <v>0</v>
      </c>
      <c r="E82" s="149">
        <f t="shared" si="29"/>
        <v>0</v>
      </c>
      <c r="F82" s="149">
        <f t="shared" si="29"/>
        <v>0</v>
      </c>
      <c r="G82" s="149">
        <f t="shared" si="29"/>
        <v>0</v>
      </c>
      <c r="H82" s="149">
        <f t="shared" si="29"/>
        <v>0</v>
      </c>
      <c r="I82" s="149">
        <f t="shared" si="29"/>
        <v>0</v>
      </c>
      <c r="J82" s="149">
        <f t="shared" si="29"/>
        <v>0</v>
      </c>
      <c r="K82" s="149">
        <f t="shared" si="29"/>
        <v>0</v>
      </c>
      <c r="L82" s="149">
        <f t="shared" si="29"/>
        <v>0</v>
      </c>
      <c r="M82" s="149">
        <f t="shared" si="29"/>
        <v>0</v>
      </c>
      <c r="N82" s="149">
        <f t="shared" si="29"/>
        <v>0</v>
      </c>
      <c r="O82" s="149">
        <f t="shared" si="29"/>
        <v>0</v>
      </c>
      <c r="P82" s="149">
        <f t="shared" si="29"/>
        <v>0</v>
      </c>
      <c r="Q82" s="149">
        <f t="shared" si="29"/>
        <v>0</v>
      </c>
      <c r="R82" s="149">
        <f t="shared" si="29"/>
        <v>0</v>
      </c>
      <c r="S82" s="149">
        <f t="shared" si="29"/>
        <v>0</v>
      </c>
      <c r="T82" s="149">
        <f t="shared" si="29"/>
        <v>0</v>
      </c>
      <c r="U82" s="149">
        <f t="shared" si="29"/>
        <v>0</v>
      </c>
      <c r="V82" s="149">
        <f t="shared" si="29"/>
        <v>0</v>
      </c>
      <c r="W82" s="149">
        <f t="shared" si="29"/>
        <v>0</v>
      </c>
      <c r="X82" s="149">
        <f t="shared" si="29"/>
        <v>0</v>
      </c>
      <c r="Y82" s="149">
        <f t="shared" si="29"/>
        <v>0</v>
      </c>
      <c r="Z82" s="149">
        <f t="shared" si="29"/>
        <v>0</v>
      </c>
      <c r="AA82" s="149">
        <f t="shared" si="29"/>
        <v>0</v>
      </c>
      <c r="AB82" s="149">
        <f t="shared" si="29"/>
        <v>0</v>
      </c>
      <c r="AC82" s="149">
        <f t="shared" si="29"/>
        <v>0</v>
      </c>
      <c r="AD82" s="149">
        <f t="shared" si="29"/>
        <v>0</v>
      </c>
      <c r="AE82" s="149">
        <f t="shared" si="29"/>
        <v>0</v>
      </c>
      <c r="AF82" s="149">
        <f t="shared" si="29"/>
        <v>0</v>
      </c>
      <c r="AG82" s="149">
        <f t="shared" si="29"/>
        <v>0</v>
      </c>
      <c r="AH82" s="149">
        <f t="shared" si="29"/>
        <v>0</v>
      </c>
      <c r="AI82" s="149">
        <f t="shared" si="29"/>
        <v>0</v>
      </c>
      <c r="AJ82" s="149">
        <f t="shared" si="29"/>
        <v>0</v>
      </c>
      <c r="AK82" s="149">
        <f t="shared" si="29"/>
        <v>0</v>
      </c>
      <c r="AL82" s="149">
        <f t="shared" si="29"/>
        <v>0</v>
      </c>
      <c r="AM82" s="149">
        <f t="shared" si="29"/>
        <v>0</v>
      </c>
      <c r="AN82" s="149">
        <f t="shared" si="29"/>
        <v>0</v>
      </c>
      <c r="AO82" s="149">
        <f t="shared" si="29"/>
        <v>0</v>
      </c>
      <c r="AP82" s="149">
        <f>AP54-AP55</f>
        <v>0</v>
      </c>
    </row>
    <row r="83" spans="1:44" ht="14.25" x14ac:dyDescent="0.2">
      <c r="A83" s="158" t="s">
        <v>286</v>
      </c>
      <c r="B83" s="156">
        <f>SUM(B75:B82)</f>
        <v>-4857060.2799999993</v>
      </c>
      <c r="C83" s="156">
        <f t="shared" ref="C83:V83" si="30">SUM(C75:C82)</f>
        <v>281267.66040007939</v>
      </c>
      <c r="D83" s="156">
        <f t="shared" si="30"/>
        <v>138306.88186611098</v>
      </c>
      <c r="E83" s="156">
        <f t="shared" si="30"/>
        <v>156676.83821474636</v>
      </c>
      <c r="F83" s="156">
        <f t="shared" si="30"/>
        <v>171457.2091887412</v>
      </c>
      <c r="G83" s="156">
        <f t="shared" si="30"/>
        <v>183543.4920892865</v>
      </c>
      <c r="H83" s="156">
        <f t="shared" si="30"/>
        <v>123693.29129026509</v>
      </c>
      <c r="I83" s="156">
        <f t="shared" si="30"/>
        <v>196132.97882490177</v>
      </c>
      <c r="J83" s="156">
        <f t="shared" si="30"/>
        <v>202817.44113511164</v>
      </c>
      <c r="K83" s="156">
        <f t="shared" si="30"/>
        <v>209775.96640004011</v>
      </c>
      <c r="L83" s="156">
        <f t="shared" si="30"/>
        <v>217019.7912008306</v>
      </c>
      <c r="M83" s="156">
        <f t="shared" si="30"/>
        <v>224560.61281845358</v>
      </c>
      <c r="N83" s="156">
        <f t="shared" si="30"/>
        <v>148393.06237209518</v>
      </c>
      <c r="O83" s="156">
        <f t="shared" si="30"/>
        <v>240582.45323380627</v>
      </c>
      <c r="P83" s="156">
        <f t="shared" si="30"/>
        <v>249089.3439947812</v>
      </c>
      <c r="Q83" s="156">
        <f t="shared" si="30"/>
        <v>257945.01727695612</v>
      </c>
      <c r="R83" s="156">
        <f t="shared" si="30"/>
        <v>267163.77316370019</v>
      </c>
      <c r="S83" s="156">
        <f t="shared" si="30"/>
        <v>276760.49804180081</v>
      </c>
      <c r="T83" s="156">
        <f t="shared" si="30"/>
        <v>179826.89274814236</v>
      </c>
      <c r="U83" s="156">
        <f t="shared" si="30"/>
        <v>297150.47705252835</v>
      </c>
      <c r="V83" s="156">
        <f t="shared" si="30"/>
        <v>307976.65679007093</v>
      </c>
      <c r="W83" s="156">
        <f>SUM(W75:W82)</f>
        <v>319246.70989685267</v>
      </c>
      <c r="X83" s="156">
        <f>SUM(X75:X82)</f>
        <v>330978.83518101252</v>
      </c>
      <c r="Y83" s="156">
        <f>SUM(Y75:Y82)</f>
        <v>343191.97760182293</v>
      </c>
      <c r="Z83" s="156">
        <f>SUM(Z75:Z82)</f>
        <v>219830.73281761436</v>
      </c>
      <c r="AA83" s="156">
        <f t="shared" ref="AA83:AP83" si="31">SUM(AA75:AA82)</f>
        <v>369141.00925361278</v>
      </c>
      <c r="AB83" s="156">
        <f t="shared" si="31"/>
        <v>382918.80081139971</v>
      </c>
      <c r="AC83" s="156">
        <f t="shared" si="31"/>
        <v>397261.48182305595</v>
      </c>
      <c r="AD83" s="156">
        <f t="shared" si="31"/>
        <v>412192.21275619022</v>
      </c>
      <c r="AE83" s="156">
        <f t="shared" si="31"/>
        <v>427735.10365758277</v>
      </c>
      <c r="AF83" s="156">
        <f t="shared" si="31"/>
        <v>270741.08008230361</v>
      </c>
      <c r="AG83" s="156">
        <f t="shared" si="31"/>
        <v>460758.78864084464</v>
      </c>
      <c r="AH83" s="156">
        <f t="shared" si="31"/>
        <v>478292.90915350814</v>
      </c>
      <c r="AI83" s="156">
        <f t="shared" si="31"/>
        <v>496545.92860719073</v>
      </c>
      <c r="AJ83" s="156">
        <f t="shared" si="31"/>
        <v>515547.3218584744</v>
      </c>
      <c r="AK83" s="156">
        <f t="shared" si="31"/>
        <v>535327.77223306079</v>
      </c>
      <c r="AL83" s="156">
        <f t="shared" si="31"/>
        <v>335531.44655987504</v>
      </c>
      <c r="AM83" s="156">
        <f t="shared" si="31"/>
        <v>577354.91931538715</v>
      </c>
      <c r="AN83" s="156">
        <f t="shared" si="31"/>
        <v>599669.48118570691</v>
      </c>
      <c r="AO83" s="156">
        <f t="shared" si="31"/>
        <v>622898.94009270973</v>
      </c>
      <c r="AP83" s="156">
        <f t="shared" si="31"/>
        <v>33097.312722222181</v>
      </c>
    </row>
    <row r="84" spans="1:44" ht="14.25" x14ac:dyDescent="0.2">
      <c r="A84" s="158" t="s">
        <v>287</v>
      </c>
      <c r="B84" s="156">
        <f>SUM($B$83:B83)</f>
        <v>-4857060.2799999993</v>
      </c>
      <c r="C84" s="156">
        <f>SUM($B$83:C83)</f>
        <v>-4575792.6195999198</v>
      </c>
      <c r="D84" s="156">
        <f>SUM($B$83:D83)</f>
        <v>-4437485.7377338083</v>
      </c>
      <c r="E84" s="156">
        <f>SUM($B$83:E83)</f>
        <v>-4280808.8995190617</v>
      </c>
      <c r="F84" s="156">
        <f>SUM($B$83:F83)</f>
        <v>-4109351.6903303205</v>
      </c>
      <c r="G84" s="156">
        <f>SUM($B$83:G83)</f>
        <v>-3925808.1982410341</v>
      </c>
      <c r="H84" s="156">
        <f>SUM($B$83:H83)</f>
        <v>-3802114.906950769</v>
      </c>
      <c r="I84" s="156">
        <f>SUM($B$83:I83)</f>
        <v>-3605981.9281258672</v>
      </c>
      <c r="J84" s="156">
        <f>SUM($B$83:J83)</f>
        <v>-3403164.4869907554</v>
      </c>
      <c r="K84" s="156">
        <f>SUM($B$83:K83)</f>
        <v>-3193388.5205907151</v>
      </c>
      <c r="L84" s="156">
        <f>SUM($B$83:L83)</f>
        <v>-2976368.7293898845</v>
      </c>
      <c r="M84" s="156">
        <f>SUM($B$83:M83)</f>
        <v>-2751808.116571431</v>
      </c>
      <c r="N84" s="156">
        <f>SUM($B$83:N83)</f>
        <v>-2603415.0541993361</v>
      </c>
      <c r="O84" s="156">
        <f>SUM($B$83:O83)</f>
        <v>-2362832.6009655297</v>
      </c>
      <c r="P84" s="156">
        <f>SUM($B$83:P83)</f>
        <v>-2113743.2569707483</v>
      </c>
      <c r="Q84" s="156">
        <f>SUM($B$83:Q83)</f>
        <v>-1855798.2396937921</v>
      </c>
      <c r="R84" s="156">
        <f>SUM($B$83:R83)</f>
        <v>-1588634.4665300918</v>
      </c>
      <c r="S84" s="156">
        <f>SUM($B$83:S83)</f>
        <v>-1311873.9684882909</v>
      </c>
      <c r="T84" s="156">
        <f>SUM($B$83:T83)</f>
        <v>-1132047.0757401485</v>
      </c>
      <c r="U84" s="156">
        <f>SUM($B$83:U83)</f>
        <v>-834896.59868762014</v>
      </c>
      <c r="V84" s="156">
        <f>SUM($B$83:V83)</f>
        <v>-526919.9418975492</v>
      </c>
      <c r="W84" s="156">
        <f>SUM($B$83:W83)</f>
        <v>-207673.23200069653</v>
      </c>
      <c r="X84" s="156">
        <f>SUM($B$83:X83)</f>
        <v>123305.60318031599</v>
      </c>
      <c r="Y84" s="156">
        <f>SUM($B$83:Y83)</f>
        <v>466497.58078213892</v>
      </c>
      <c r="Z84" s="156">
        <f>SUM($B$83:Z83)</f>
        <v>686328.31359975331</v>
      </c>
      <c r="AA84" s="156">
        <f>SUM($B$83:AA83)</f>
        <v>1055469.3228533661</v>
      </c>
      <c r="AB84" s="156">
        <f>SUM($B$83:AB83)</f>
        <v>1438388.1236647659</v>
      </c>
      <c r="AC84" s="156">
        <f>SUM($B$83:AC83)</f>
        <v>1835649.6054878219</v>
      </c>
      <c r="AD84" s="156">
        <f>SUM($B$83:AD83)</f>
        <v>2247841.8182440121</v>
      </c>
      <c r="AE84" s="156">
        <f>SUM($B$83:AE83)</f>
        <v>2675576.9219015948</v>
      </c>
      <c r="AF84" s="156">
        <f>SUM($B$83:AF83)</f>
        <v>2946318.0019838987</v>
      </c>
      <c r="AG84" s="156">
        <f>SUM($B$83:AG83)</f>
        <v>3407076.7906247433</v>
      </c>
      <c r="AH84" s="156">
        <f>SUM($B$83:AH83)</f>
        <v>3885369.6997782513</v>
      </c>
      <c r="AI84" s="156">
        <f>SUM($B$83:AI83)</f>
        <v>4381915.6283854423</v>
      </c>
      <c r="AJ84" s="156">
        <f>SUM($B$83:AJ83)</f>
        <v>4897462.9502439164</v>
      </c>
      <c r="AK84" s="156">
        <f>SUM($B$83:AK83)</f>
        <v>5432790.7224769769</v>
      </c>
      <c r="AL84" s="156">
        <f>SUM($B$83:AL83)</f>
        <v>5768322.1690368522</v>
      </c>
      <c r="AM84" s="156">
        <f>SUM($B$83:AM83)</f>
        <v>6345677.0883522397</v>
      </c>
      <c r="AN84" s="156">
        <f>SUM($B$83:AN83)</f>
        <v>6945346.569537947</v>
      </c>
      <c r="AO84" s="156">
        <f>SUM($B$83:AO83)</f>
        <v>7568245.5096306568</v>
      </c>
      <c r="AP84" s="156">
        <f>SUM($B$83:AP83)</f>
        <v>7601342.8223528787</v>
      </c>
    </row>
    <row r="85" spans="1:44" x14ac:dyDescent="0.2">
      <c r="A85" s="157" t="s">
        <v>288</v>
      </c>
      <c r="B85" s="167">
        <f t="shared" ref="B85:AP85" si="32">1/POWER((1+$B$44),B73)</f>
        <v>0.93777936065805434</v>
      </c>
      <c r="C85" s="167">
        <f t="shared" si="32"/>
        <v>0.82471142437609202</v>
      </c>
      <c r="D85" s="167">
        <f t="shared" si="32"/>
        <v>0.7252760745546496</v>
      </c>
      <c r="E85" s="167">
        <f t="shared" si="32"/>
        <v>0.63782963200655141</v>
      </c>
      <c r="F85" s="167">
        <f t="shared" si="32"/>
        <v>0.56092659573173109</v>
      </c>
      <c r="G85" s="167">
        <f t="shared" si="32"/>
        <v>0.49329574859883135</v>
      </c>
      <c r="H85" s="167">
        <f t="shared" si="32"/>
        <v>0.43381914396168442</v>
      </c>
      <c r="I85" s="167">
        <f t="shared" si="32"/>
        <v>0.38151362585672716</v>
      </c>
      <c r="J85" s="167">
        <f t="shared" si="32"/>
        <v>0.33551457730782436</v>
      </c>
      <c r="K85" s="167">
        <f t="shared" si="32"/>
        <v>0.29506162809587938</v>
      </c>
      <c r="L85" s="167">
        <f t="shared" si="32"/>
        <v>0.25948608574081378</v>
      </c>
      <c r="M85" s="167">
        <f t="shared" si="32"/>
        <v>0.2281998819284265</v>
      </c>
      <c r="N85" s="167">
        <f t="shared" si="32"/>
        <v>0.20068585166513633</v>
      </c>
      <c r="O85" s="167">
        <f t="shared" si="32"/>
        <v>0.17648918447378092</v>
      </c>
      <c r="P85" s="167">
        <f t="shared" si="32"/>
        <v>0.15520990631763337</v>
      </c>
      <c r="Q85" s="167">
        <f t="shared" si="32"/>
        <v>0.13649626797786774</v>
      </c>
      <c r="R85" s="167">
        <f t="shared" si="32"/>
        <v>0.12003893059349906</v>
      </c>
      <c r="S85" s="167">
        <f t="shared" si="32"/>
        <v>0.10556585225002113</v>
      </c>
      <c r="T85" s="167">
        <f t="shared" si="32"/>
        <v>9.2837791091391383E-2</v>
      </c>
      <c r="U85" s="167">
        <f t="shared" si="32"/>
        <v>8.1644350621221856E-2</v>
      </c>
      <c r="V85" s="167">
        <f t="shared" si="32"/>
        <v>7.1800501821494903E-2</v>
      </c>
      <c r="W85" s="167">
        <f t="shared" si="32"/>
        <v>6.314352459897539E-2</v>
      </c>
      <c r="X85" s="167">
        <f t="shared" si="32"/>
        <v>5.5530318001033675E-2</v>
      </c>
      <c r="Y85" s="167">
        <f t="shared" si="32"/>
        <v>4.8835034738399147E-2</v>
      </c>
      <c r="Z85" s="167">
        <f t="shared" si="32"/>
        <v>4.2947000913199494E-2</v>
      </c>
      <c r="AA85" s="167">
        <f t="shared" si="32"/>
        <v>3.7768886565121354E-2</v>
      </c>
      <c r="AB85" s="167">
        <f t="shared" si="32"/>
        <v>3.3215096794583898E-2</v>
      </c>
      <c r="AC85" s="167">
        <f t="shared" si="32"/>
        <v>2.9210356867983386E-2</v>
      </c>
      <c r="AD85" s="167">
        <f t="shared" si="32"/>
        <v>2.5688467916615415E-2</v>
      </c>
      <c r="AE85" s="167">
        <f t="shared" si="32"/>
        <v>2.2591212660817352E-2</v>
      </c>
      <c r="AF85" s="167">
        <f t="shared" si="32"/>
        <v>1.9867393070809383E-2</v>
      </c>
      <c r="AG85" s="167">
        <f t="shared" si="32"/>
        <v>1.7471984056643557E-2</v>
      </c>
      <c r="AH85" s="167">
        <f t="shared" si="32"/>
        <v>1.536538919764625E-2</v>
      </c>
      <c r="AI85" s="167">
        <f t="shared" si="32"/>
        <v>1.351278620846562E-2</v>
      </c>
      <c r="AJ85" s="167">
        <f t="shared" si="32"/>
        <v>1.1883551322192957E-2</v>
      </c>
      <c r="AK85" s="167">
        <f t="shared" si="32"/>
        <v>1.0450753075536858E-2</v>
      </c>
      <c r="AL85" s="167">
        <f t="shared" si="32"/>
        <v>9.1907071282533309E-3</v>
      </c>
      <c r="AM85" s="167">
        <f t="shared" si="32"/>
        <v>8.0825847579397824E-3</v>
      </c>
      <c r="AN85" s="167">
        <f t="shared" si="32"/>
        <v>7.1080685585610632E-3</v>
      </c>
      <c r="AO85" s="167">
        <f t="shared" si="32"/>
        <v>6.251049651359651E-3</v>
      </c>
      <c r="AP85" s="167">
        <f t="shared" si="32"/>
        <v>5.4973614030073455E-3</v>
      </c>
    </row>
    <row r="86" spans="1:44" ht="28.5" x14ac:dyDescent="0.2">
      <c r="A86" s="155" t="s">
        <v>289</v>
      </c>
      <c r="B86" s="156">
        <f>B83*B85</f>
        <v>-4554850.8840560298</v>
      </c>
      <c r="C86" s="156">
        <f>C83*C85</f>
        <v>231964.6528394804</v>
      </c>
      <c r="D86" s="156">
        <f t="shared" ref="D86:AO86" si="33">D83*D85</f>
        <v>100310.67236374662</v>
      </c>
      <c r="E86" s="156">
        <f t="shared" si="33"/>
        <v>99933.130062461656</v>
      </c>
      <c r="F86" s="156">
        <f t="shared" si="33"/>
        <v>96174.908663903887</v>
      </c>
      <c r="G86" s="156">
        <f t="shared" si="33"/>
        <v>90541.224330628262</v>
      </c>
      <c r="H86" s="156">
        <f t="shared" si="33"/>
        <v>53660.517741346077</v>
      </c>
      <c r="I86" s="156">
        <f t="shared" si="33"/>
        <v>74827.403901568963</v>
      </c>
      <c r="J86" s="156">
        <f t="shared" si="33"/>
        <v>68048.208033101531</v>
      </c>
      <c r="K86" s="156">
        <f t="shared" si="33"/>
        <v>61896.838181382322</v>
      </c>
      <c r="L86" s="156">
        <f t="shared" si="33"/>
        <v>56313.61614699223</v>
      </c>
      <c r="M86" s="156">
        <f t="shared" si="33"/>
        <v>51244.705330946206</v>
      </c>
      <c r="N86" s="156">
        <f t="shared" si="33"/>
        <v>29780.388103341618</v>
      </c>
      <c r="O86" s="156">
        <f t="shared" si="33"/>
        <v>42460.200969936006</v>
      </c>
      <c r="P86" s="156">
        <f t="shared" si="33"/>
        <v>38661.133746150743</v>
      </c>
      <c r="Q86" s="156">
        <f t="shared" si="33"/>
        <v>35208.532201791124</v>
      </c>
      <c r="R86" s="156">
        <f t="shared" si="33"/>
        <v>32070.053623894732</v>
      </c>
      <c r="S86" s="156">
        <f t="shared" si="33"/>
        <v>29216.457844923007</v>
      </c>
      <c r="T86" s="156">
        <f t="shared" si="33"/>
        <v>16694.731501566086</v>
      </c>
      <c r="U86" s="156">
        <f t="shared" si="33"/>
        <v>24260.657735739966</v>
      </c>
      <c r="V86" s="156">
        <f t="shared" si="33"/>
        <v>22112.8785068334</v>
      </c>
      <c r="W86" s="156">
        <f t="shared" si="33"/>
        <v>20158.362479513875</v>
      </c>
      <c r="X86" s="156">
        <f t="shared" si="33"/>
        <v>18379.359969213336</v>
      </c>
      <c r="Y86" s="156">
        <f t="shared" si="33"/>
        <v>16759.792148124925</v>
      </c>
      <c r="Z86" s="156">
        <f t="shared" si="33"/>
        <v>9441.0706830673989</v>
      </c>
      <c r="AA86" s="156">
        <f t="shared" si="33"/>
        <v>13942.044905034112</v>
      </c>
      <c r="AB86" s="156">
        <f t="shared" si="33"/>
        <v>12718.685033416632</v>
      </c>
      <c r="AC86" s="156">
        <f t="shared" si="33"/>
        <v>11604.149653955359</v>
      </c>
      <c r="AD86" s="156">
        <f t="shared" si="33"/>
        <v>10588.586432866108</v>
      </c>
      <c r="AE86" s="156">
        <f t="shared" si="33"/>
        <v>9663.0546892252059</v>
      </c>
      <c r="AF86" s="156">
        <f t="shared" si="33"/>
        <v>5378.9194584106071</v>
      </c>
      <c r="AG86" s="156">
        <f t="shared" si="33"/>
        <v>8050.3702090912357</v>
      </c>
      <c r="AH86" s="156">
        <f t="shared" si="33"/>
        <v>7349.1566996181136</v>
      </c>
      <c r="AI86" s="156">
        <f t="shared" si="33"/>
        <v>6709.7189759530011</v>
      </c>
      <c r="AJ86" s="156">
        <f t="shared" si="33"/>
        <v>6126.5330583243112</v>
      </c>
      <c r="AK86" s="156">
        <f t="shared" si="33"/>
        <v>5594.5783620849552</v>
      </c>
      <c r="AL86" s="156">
        <f t="shared" si="33"/>
        <v>3083.7712576509953</v>
      </c>
      <c r="AM86" s="156">
        <f t="shared" si="33"/>
        <v>4666.5200707801014</v>
      </c>
      <c r="AN86" s="156">
        <f t="shared" si="33"/>
        <v>4262.4917847447487</v>
      </c>
      <c r="AO86" s="156">
        <f t="shared" si="33"/>
        <v>3893.7722022988291</v>
      </c>
      <c r="AP86" s="156">
        <f>AP83*AP85</f>
        <v>181.9478895024082</v>
      </c>
    </row>
    <row r="87" spans="1:44" ht="14.25" x14ac:dyDescent="0.2">
      <c r="A87" s="155" t="s">
        <v>290</v>
      </c>
      <c r="B87" s="156">
        <f>SUM($B$86:B86)</f>
        <v>-4554850.8840560298</v>
      </c>
      <c r="C87" s="156">
        <f>SUM($B$86:C86)</f>
        <v>-4322886.2312165499</v>
      </c>
      <c r="D87" s="156">
        <f>SUM($B$86:D86)</f>
        <v>-4222575.558852803</v>
      </c>
      <c r="E87" s="156">
        <f>SUM($B$86:E86)</f>
        <v>-4122642.4287903411</v>
      </c>
      <c r="F87" s="156">
        <f>SUM($B$86:F86)</f>
        <v>-4026467.5201264373</v>
      </c>
      <c r="G87" s="156">
        <f>SUM($B$86:G86)</f>
        <v>-3935926.295795809</v>
      </c>
      <c r="H87" s="156">
        <f>SUM($B$86:H86)</f>
        <v>-3882265.7780544627</v>
      </c>
      <c r="I87" s="156">
        <f>SUM($B$86:I86)</f>
        <v>-3807438.3741528937</v>
      </c>
      <c r="J87" s="156">
        <f>SUM($B$86:J86)</f>
        <v>-3739390.166119792</v>
      </c>
      <c r="K87" s="156">
        <f>SUM($B$86:K86)</f>
        <v>-3677493.3279384095</v>
      </c>
      <c r="L87" s="156">
        <f>SUM($B$86:L86)</f>
        <v>-3621179.7117914171</v>
      </c>
      <c r="M87" s="156">
        <f>SUM($B$86:M86)</f>
        <v>-3569935.0064604711</v>
      </c>
      <c r="N87" s="156">
        <f>SUM($B$86:N86)</f>
        <v>-3540154.6183571294</v>
      </c>
      <c r="O87" s="156">
        <f>SUM($B$86:O86)</f>
        <v>-3497694.4173871935</v>
      </c>
      <c r="P87" s="156">
        <f>SUM($B$86:P86)</f>
        <v>-3459033.2836410427</v>
      </c>
      <c r="Q87" s="156">
        <f>SUM($B$86:Q86)</f>
        <v>-3423824.7514392515</v>
      </c>
      <c r="R87" s="156">
        <f>SUM($B$86:R86)</f>
        <v>-3391754.6978153568</v>
      </c>
      <c r="S87" s="156">
        <f>SUM($B$86:S86)</f>
        <v>-3362538.239970434</v>
      </c>
      <c r="T87" s="156">
        <f>SUM($B$86:T86)</f>
        <v>-3345843.5084688677</v>
      </c>
      <c r="U87" s="156">
        <f>SUM($B$86:U86)</f>
        <v>-3321582.8507331279</v>
      </c>
      <c r="V87" s="156">
        <f>SUM($B$86:V86)</f>
        <v>-3299469.9722262947</v>
      </c>
      <c r="W87" s="156">
        <f>SUM($B$86:W86)</f>
        <v>-3279311.6097467807</v>
      </c>
      <c r="X87" s="156">
        <f>SUM($B$86:X86)</f>
        <v>-3260932.2497775676</v>
      </c>
      <c r="Y87" s="156">
        <f>SUM($B$86:Y86)</f>
        <v>-3244172.4576294427</v>
      </c>
      <c r="Z87" s="156">
        <f>SUM($B$86:Z86)</f>
        <v>-3234731.3869463755</v>
      </c>
      <c r="AA87" s="156">
        <f>SUM($B$86:AA86)</f>
        <v>-3220789.3420413416</v>
      </c>
      <c r="AB87" s="156">
        <f>SUM($B$86:AB86)</f>
        <v>-3208070.6570079247</v>
      </c>
      <c r="AC87" s="156">
        <f>SUM($B$86:AC86)</f>
        <v>-3196466.5073539694</v>
      </c>
      <c r="AD87" s="156">
        <f>SUM($B$86:AD86)</f>
        <v>-3185877.9209211031</v>
      </c>
      <c r="AE87" s="156">
        <f>SUM($B$86:AE86)</f>
        <v>-3176214.8662318778</v>
      </c>
      <c r="AF87" s="156">
        <f>SUM($B$86:AF86)</f>
        <v>-3170835.9467734671</v>
      </c>
      <c r="AG87" s="156">
        <f>SUM($B$86:AG86)</f>
        <v>-3162785.5765643758</v>
      </c>
      <c r="AH87" s="156">
        <f>SUM($B$86:AH86)</f>
        <v>-3155436.4198647575</v>
      </c>
      <c r="AI87" s="156">
        <f>SUM($B$86:AI86)</f>
        <v>-3148726.7008888046</v>
      </c>
      <c r="AJ87" s="156">
        <f>SUM($B$86:AJ86)</f>
        <v>-3142600.1678304803</v>
      </c>
      <c r="AK87" s="156">
        <f>SUM($B$86:AK86)</f>
        <v>-3137005.5894683953</v>
      </c>
      <c r="AL87" s="156">
        <f>SUM($B$86:AL86)</f>
        <v>-3133921.8182107443</v>
      </c>
      <c r="AM87" s="156">
        <f>SUM($B$86:AM86)</f>
        <v>-3129255.2981399642</v>
      </c>
      <c r="AN87" s="156">
        <f>SUM($B$86:AN86)</f>
        <v>-3124992.8063552193</v>
      </c>
      <c r="AO87" s="156">
        <f>SUM($B$86:AO86)</f>
        <v>-3121099.0341529204</v>
      </c>
      <c r="AP87" s="156">
        <f>SUM($B$86:AP86)</f>
        <v>-3120917.0862634177</v>
      </c>
    </row>
    <row r="88" spans="1:44" ht="14.25" x14ac:dyDescent="0.2">
      <c r="A88" s="155" t="s">
        <v>291</v>
      </c>
      <c r="B88" s="168">
        <f>IF((ISERR(IRR($B$83:B83))),0,IF(IRR($B$83:B83)&lt;0,0,IRR($B$83:B83)))</f>
        <v>0</v>
      </c>
      <c r="C88" s="168">
        <f>IF((ISERR(IRR($B$83:C83))),0,IF(IRR($B$83:C83)&lt;0,0,IRR($B$83:C83)))</f>
        <v>0</v>
      </c>
      <c r="D88" s="168">
        <f>IF((ISERR(IRR($B$83:D83))),0,IF(IRR($B$83:D83)&lt;0,0,IRR($B$83:D83)))</f>
        <v>0</v>
      </c>
      <c r="E88" s="168">
        <f>IF((ISERR(IRR($B$83:E83))),0,IF(IRR($B$83:E83)&lt;0,0,IRR($B$83:E83)))</f>
        <v>0</v>
      </c>
      <c r="F88" s="168">
        <f>IF((ISERR(IRR($B$83:F83))),0,IF(IRR($B$83:F83)&lt;0,0,IRR($B$83:F83)))</f>
        <v>0</v>
      </c>
      <c r="G88" s="168">
        <f>IF((ISERR(IRR($B$83:G83))),0,IF(IRR($B$83:G83)&lt;0,0,IRR($B$83:G83)))</f>
        <v>0</v>
      </c>
      <c r="H88" s="168">
        <f>IF((ISERR(IRR($B$83:H83))),0,IF(IRR($B$83:H83)&lt;0,0,IRR($B$83:H83)))</f>
        <v>0</v>
      </c>
      <c r="I88" s="168">
        <f>IF((ISERR(IRR($B$83:I83))),0,IF(IRR($B$83:I83)&lt;0,0,IRR($B$83:I83)))</f>
        <v>0</v>
      </c>
      <c r="J88" s="168">
        <f>IF((ISERR(IRR($B$83:J83))),0,IF(IRR($B$83:J83)&lt;0,0,IRR($B$83:J83)))</f>
        <v>0</v>
      </c>
      <c r="K88" s="168">
        <f>IF((ISERR(IRR($B$83:K83))),0,IF(IRR($B$83:K83)&lt;0,0,IRR($B$83:K83)))</f>
        <v>0</v>
      </c>
      <c r="L88" s="168">
        <f>IF((ISERR(IRR($B$83:L83))),0,IF(IRR($B$83:L83)&lt;0,0,IRR($B$83:L83)))</f>
        <v>0</v>
      </c>
      <c r="M88" s="168">
        <f>IF((ISERR(IRR($B$83:M83))),0,IF(IRR($B$83:M83)&lt;0,0,IRR($B$83:M83)))</f>
        <v>0</v>
      </c>
      <c r="N88" s="168">
        <f>IF((ISERR(IRR($B$83:N83))),0,IF(IRR($B$83:N83)&lt;0,0,IRR($B$83:N83)))</f>
        <v>0</v>
      </c>
      <c r="O88" s="168">
        <f>IF((ISERR(IRR($B$83:O83))),0,IF(IRR($B$83:O83)&lt;0,0,IRR($B$83:O83)))</f>
        <v>0</v>
      </c>
      <c r="P88" s="168">
        <f>IF((ISERR(IRR($B$83:P83))),0,IF(IRR($B$83:P83)&lt;0,0,IRR($B$83:P83)))</f>
        <v>0</v>
      </c>
      <c r="Q88" s="168">
        <f>IF((ISERR(IRR($B$83:Q83))),0,IF(IRR($B$83:Q83)&lt;0,0,IRR($B$83:Q83)))</f>
        <v>0</v>
      </c>
      <c r="R88" s="168">
        <f>IF((ISERR(IRR($B$83:R83))),0,IF(IRR($B$83:R83)&lt;0,0,IRR($B$83:R83)))</f>
        <v>0</v>
      </c>
      <c r="S88" s="168">
        <f>IF((ISERR(IRR($B$83:S83))),0,IF(IRR($B$83:S83)&lt;0,0,IRR($B$83:S83)))</f>
        <v>0</v>
      </c>
      <c r="T88" s="168">
        <f>IF((ISERR(IRR($B$83:T83))),0,IF(IRR($B$83:T83)&lt;0,0,IRR($B$83:T83)))</f>
        <v>0</v>
      </c>
      <c r="U88" s="168">
        <f>IF((ISERR(IRR($B$83:U83))),0,IF(IRR($B$83:U83)&lt;0,0,IRR($B$83:U83)))</f>
        <v>0</v>
      </c>
      <c r="V88" s="168">
        <f>IF((ISERR(IRR($B$83:V83))),0,IF(IRR($B$83:V83)&lt;0,0,IRR($B$83:V83)))</f>
        <v>0</v>
      </c>
      <c r="W88" s="168">
        <f>IF((ISERR(IRR($B$83:W83))),0,IF(IRR($B$83:W83)&lt;0,0,IRR($B$83:W83)))</f>
        <v>0</v>
      </c>
      <c r="X88" s="168">
        <f>IF((ISERR(IRR($B$83:X83))),0,IF(IRR($B$83:X83)&lt;0,0,IRR($B$83:X83)))</f>
        <v>1.9850003468826483E-3</v>
      </c>
      <c r="Y88" s="168">
        <f>IF((ISERR(IRR($B$83:Y83))),0,IF(IRR($B$83:Y83)&lt;0,0,IRR($B$83:Y83)))</f>
        <v>6.9771938519029852E-3</v>
      </c>
      <c r="Z88" s="168">
        <f>IF((ISERR(IRR($B$83:Z83))),0,IF(IRR($B$83:Z83)&lt;0,0,IRR($B$83:Z83)))</f>
        <v>9.8129684174723675E-3</v>
      </c>
      <c r="AA88" s="168">
        <f>IF((ISERR(IRR($B$83:AA83))),0,IF(IRR($B$83:AA83)&lt;0,0,IRR($B$83:AA83)))</f>
        <v>1.404038232679472E-2</v>
      </c>
      <c r="AB88" s="168">
        <f>IF((ISERR(IRR($B$83:AB83))),0,IF(IRR($B$83:AB83)&lt;0,0,IRR($B$83:AB83)))</f>
        <v>1.7845647041239143E-2</v>
      </c>
      <c r="AC88" s="168">
        <f>IF((ISERR(IRR($B$83:AC83))),0,IF(IRR($B$83:AC83)&lt;0,0,IRR($B$83:AC83)))</f>
        <v>2.1286442662303839E-2</v>
      </c>
      <c r="AD88" s="168">
        <f>IF((ISERR(IRR($B$83:AD83))),0,IF(IRR($B$83:AD83)&lt;0,0,IRR($B$83:AD83)))</f>
        <v>2.4410087932011715E-2</v>
      </c>
      <c r="AE88" s="168">
        <f>IF((ISERR(IRR($B$83:AE83))),0,IF(IRR($B$83:AE83)&lt;0,0,IRR($B$83:AE83)))</f>
        <v>2.7255902297007584E-2</v>
      </c>
      <c r="AF88" s="168">
        <f>IF((ISERR(IRR($B$83:AF83))),0,IF(IRR($B$83:AF83)&lt;0,0,IRR($B$83:AF83)))</f>
        <v>2.8872147332145159E-2</v>
      </c>
      <c r="AG88" s="168">
        <f>IF((ISERR(IRR($B$83:AG83))),0,IF(IRR($B$83:AG83)&lt;0,0,IRR($B$83:AG83)))</f>
        <v>3.1342853356099765E-2</v>
      </c>
      <c r="AH88" s="168">
        <f>IF((ISERR(IRR($B$83:AH83))),0,IF(IRR($B$83:AH83)&lt;0,0,IRR($B$83:AH83)))</f>
        <v>3.3607374911821752E-2</v>
      </c>
      <c r="AI88" s="168">
        <f>IF((ISERR(IRR($B$83:AI83))),0,IF(IRR($B$83:AI83)&lt;0,0,IRR($B$83:AI83)))</f>
        <v>3.5688900799922818E-2</v>
      </c>
      <c r="AJ88" s="168">
        <f>IF((ISERR(IRR($B$83:AJ83))),0,IF(IRR($B$83:AJ83)&lt;0,0,IRR($B$83:AJ83)))</f>
        <v>3.7607224861655908E-2</v>
      </c>
      <c r="AK88" s="168">
        <f>IF((ISERR(IRR($B$83:AK83))),0,IF(IRR($B$83:AK83)&lt;0,0,IRR($B$83:AK83)))</f>
        <v>3.9379373083527902E-2</v>
      </c>
      <c r="AL88" s="168">
        <f>IF((ISERR(IRR($B$83:AL83))),0,IF(IRR($B$83:AL83)&lt;0,0,IRR($B$83:AL83)))</f>
        <v>4.0384160411162773E-2</v>
      </c>
      <c r="AM88" s="168">
        <f>IF((ISERR(IRR($B$83:AM83))),0,IF(IRR($B$83:AM83)&lt;0,0,IRR($B$83:AM83)))</f>
        <v>4.1949685721701657E-2</v>
      </c>
      <c r="AN88" s="168">
        <f>IF((ISERR(IRR($B$83:AN83))),0,IF(IRR($B$83:AN83)&lt;0,0,IRR($B$83:AN83)))</f>
        <v>4.3402387047191127E-2</v>
      </c>
      <c r="AO88" s="168">
        <f>IF((ISERR(IRR($B$83:AO83))),0,IF(IRR($B$83:AO83)&lt;0,0,IRR($B$83:AO83)))</f>
        <v>4.475306287943237E-2</v>
      </c>
      <c r="AP88" s="168">
        <f>IF((ISERR(IRR($B$83:AP83))),0,IF(IRR($B$83:AP83)&lt;0,0,IRR($B$83:AP83)))</f>
        <v>4.4819404464563117E-2</v>
      </c>
    </row>
    <row r="89" spans="1:44" ht="14.25" x14ac:dyDescent="0.2">
      <c r="A89" s="155" t="s">
        <v>292</v>
      </c>
      <c r="B89" s="169">
        <f>IF(AND(B84&gt;0,A84&lt;0),(B74-(B84/(B84-A84))),0)</f>
        <v>0</v>
      </c>
      <c r="C89" s="169">
        <f t="shared" ref="C89:AP89" si="34">IF(AND(C84&gt;0,B84&lt;0),(C74-(C84/(C84-B84))),0)</f>
        <v>0</v>
      </c>
      <c r="D89" s="169">
        <f t="shared" si="34"/>
        <v>0</v>
      </c>
      <c r="E89" s="169">
        <f t="shared" si="34"/>
        <v>0</v>
      </c>
      <c r="F89" s="169">
        <f t="shared" si="34"/>
        <v>0</v>
      </c>
      <c r="G89" s="169">
        <f t="shared" si="34"/>
        <v>0</v>
      </c>
      <c r="H89" s="169">
        <f>IF(AND(H84&gt;0,G84&lt;0),(H74-(H84/(H84-G84))),0)</f>
        <v>0</v>
      </c>
      <c r="I89" s="169">
        <f t="shared" si="34"/>
        <v>0</v>
      </c>
      <c r="J89" s="169">
        <f t="shared" si="34"/>
        <v>0</v>
      </c>
      <c r="K89" s="169">
        <f t="shared" si="34"/>
        <v>0</v>
      </c>
      <c r="L89" s="169">
        <f t="shared" si="34"/>
        <v>0</v>
      </c>
      <c r="M89" s="169">
        <f t="shared" si="34"/>
        <v>0</v>
      </c>
      <c r="N89" s="169">
        <f t="shared" si="34"/>
        <v>0</v>
      </c>
      <c r="O89" s="169">
        <f t="shared" si="34"/>
        <v>0</v>
      </c>
      <c r="P89" s="169">
        <f t="shared" si="34"/>
        <v>0</v>
      </c>
      <c r="Q89" s="169">
        <f t="shared" si="34"/>
        <v>0</v>
      </c>
      <c r="R89" s="169">
        <f t="shared" si="34"/>
        <v>0</v>
      </c>
      <c r="S89" s="169">
        <f t="shared" si="34"/>
        <v>0</v>
      </c>
      <c r="T89" s="169">
        <f t="shared" si="34"/>
        <v>0</v>
      </c>
      <c r="U89" s="169">
        <f t="shared" si="34"/>
        <v>0</v>
      </c>
      <c r="V89" s="169">
        <f t="shared" si="34"/>
        <v>0</v>
      </c>
      <c r="W89" s="169">
        <f t="shared" si="34"/>
        <v>0</v>
      </c>
      <c r="X89" s="169">
        <f t="shared" si="34"/>
        <v>22.627451697590029</v>
      </c>
      <c r="Y89" s="169">
        <f t="shared" si="34"/>
        <v>0</v>
      </c>
      <c r="Z89" s="169">
        <f t="shared" si="34"/>
        <v>0</v>
      </c>
      <c r="AA89" s="169">
        <f t="shared" si="34"/>
        <v>0</v>
      </c>
      <c r="AB89" s="169">
        <f t="shared" si="34"/>
        <v>0</v>
      </c>
      <c r="AC89" s="169">
        <f t="shared" si="34"/>
        <v>0</v>
      </c>
      <c r="AD89" s="169">
        <f t="shared" si="34"/>
        <v>0</v>
      </c>
      <c r="AE89" s="169">
        <f t="shared" si="34"/>
        <v>0</v>
      </c>
      <c r="AF89" s="169">
        <f t="shared" si="34"/>
        <v>0</v>
      </c>
      <c r="AG89" s="169">
        <f t="shared" si="34"/>
        <v>0</v>
      </c>
      <c r="AH89" s="169">
        <f t="shared" si="34"/>
        <v>0</v>
      </c>
      <c r="AI89" s="169">
        <f t="shared" si="34"/>
        <v>0</v>
      </c>
      <c r="AJ89" s="169">
        <f t="shared" si="34"/>
        <v>0</v>
      </c>
      <c r="AK89" s="169">
        <f t="shared" si="34"/>
        <v>0</v>
      </c>
      <c r="AL89" s="169">
        <f t="shared" si="34"/>
        <v>0</v>
      </c>
      <c r="AM89" s="169">
        <f t="shared" si="34"/>
        <v>0</v>
      </c>
      <c r="AN89" s="169">
        <f t="shared" si="34"/>
        <v>0</v>
      </c>
      <c r="AO89" s="169">
        <f t="shared" si="34"/>
        <v>0</v>
      </c>
      <c r="AP89" s="169">
        <f t="shared" si="34"/>
        <v>0</v>
      </c>
    </row>
    <row r="90" spans="1:44" ht="14.25" x14ac:dyDescent="0.2">
      <c r="A90" s="170" t="s">
        <v>293</v>
      </c>
      <c r="B90" s="171">
        <f t="shared" ref="B90:AP90" si="35">IF(AND(B87&gt;0,A87&lt;0),(B74-(B87/(B87-A87))),0)</f>
        <v>0</v>
      </c>
      <c r="C90" s="171">
        <f t="shared" si="35"/>
        <v>0</v>
      </c>
      <c r="D90" s="171">
        <f t="shared" si="35"/>
        <v>0</v>
      </c>
      <c r="E90" s="171">
        <f t="shared" si="35"/>
        <v>0</v>
      </c>
      <c r="F90" s="171">
        <f t="shared" si="35"/>
        <v>0</v>
      </c>
      <c r="G90" s="171">
        <f t="shared" si="35"/>
        <v>0</v>
      </c>
      <c r="H90" s="171">
        <f t="shared" si="35"/>
        <v>0</v>
      </c>
      <c r="I90" s="171">
        <f t="shared" si="35"/>
        <v>0</v>
      </c>
      <c r="J90" s="171">
        <f t="shared" si="35"/>
        <v>0</v>
      </c>
      <c r="K90" s="171">
        <f t="shared" si="35"/>
        <v>0</v>
      </c>
      <c r="L90" s="171">
        <f t="shared" si="35"/>
        <v>0</v>
      </c>
      <c r="M90" s="171">
        <f t="shared" si="35"/>
        <v>0</v>
      </c>
      <c r="N90" s="171">
        <f t="shared" si="35"/>
        <v>0</v>
      </c>
      <c r="O90" s="171">
        <f t="shared" si="35"/>
        <v>0</v>
      </c>
      <c r="P90" s="171">
        <f t="shared" si="35"/>
        <v>0</v>
      </c>
      <c r="Q90" s="171">
        <f t="shared" si="35"/>
        <v>0</v>
      </c>
      <c r="R90" s="171">
        <f t="shared" si="35"/>
        <v>0</v>
      </c>
      <c r="S90" s="171">
        <f t="shared" si="35"/>
        <v>0</v>
      </c>
      <c r="T90" s="171">
        <f t="shared" si="35"/>
        <v>0</v>
      </c>
      <c r="U90" s="171">
        <f t="shared" si="35"/>
        <v>0</v>
      </c>
      <c r="V90" s="171">
        <f t="shared" si="35"/>
        <v>0</v>
      </c>
      <c r="W90" s="171">
        <f t="shared" si="35"/>
        <v>0</v>
      </c>
      <c r="X90" s="171">
        <f t="shared" si="35"/>
        <v>0</v>
      </c>
      <c r="Y90" s="171">
        <f t="shared" si="35"/>
        <v>0</v>
      </c>
      <c r="Z90" s="171">
        <f t="shared" si="35"/>
        <v>0</v>
      </c>
      <c r="AA90" s="171">
        <f t="shared" si="35"/>
        <v>0</v>
      </c>
      <c r="AB90" s="171">
        <f t="shared" si="35"/>
        <v>0</v>
      </c>
      <c r="AC90" s="171">
        <f t="shared" si="35"/>
        <v>0</v>
      </c>
      <c r="AD90" s="171">
        <f t="shared" si="35"/>
        <v>0</v>
      </c>
      <c r="AE90" s="171">
        <f t="shared" si="35"/>
        <v>0</v>
      </c>
      <c r="AF90" s="171">
        <f t="shared" si="35"/>
        <v>0</v>
      </c>
      <c r="AG90" s="171">
        <f t="shared" si="35"/>
        <v>0</v>
      </c>
      <c r="AH90" s="171">
        <f t="shared" si="35"/>
        <v>0</v>
      </c>
      <c r="AI90" s="171">
        <f t="shared" si="35"/>
        <v>0</v>
      </c>
      <c r="AJ90" s="171">
        <f t="shared" si="35"/>
        <v>0</v>
      </c>
      <c r="AK90" s="171">
        <f t="shared" si="35"/>
        <v>0</v>
      </c>
      <c r="AL90" s="171">
        <f t="shared" si="35"/>
        <v>0</v>
      </c>
      <c r="AM90" s="171">
        <f t="shared" si="35"/>
        <v>0</v>
      </c>
      <c r="AN90" s="171">
        <f t="shared" si="35"/>
        <v>0</v>
      </c>
      <c r="AO90" s="171">
        <f t="shared" si="35"/>
        <v>0</v>
      </c>
      <c r="AP90" s="171">
        <f t="shared" si="35"/>
        <v>0</v>
      </c>
    </row>
    <row r="91" spans="1:44" x14ac:dyDescent="0.2">
      <c r="B91" s="172">
        <v>2025</v>
      </c>
      <c r="C91" s="172">
        <f>B91+1</f>
        <v>2026</v>
      </c>
      <c r="D91" s="105">
        <f t="shared" ref="D91:AP91" si="36">C91+1</f>
        <v>2027</v>
      </c>
      <c r="E91" s="105">
        <f t="shared" si="36"/>
        <v>2028</v>
      </c>
      <c r="F91" s="105">
        <f t="shared" si="36"/>
        <v>2029</v>
      </c>
      <c r="G91" s="105">
        <f t="shared" si="36"/>
        <v>2030</v>
      </c>
      <c r="H91" s="105">
        <f t="shared" si="36"/>
        <v>2031</v>
      </c>
      <c r="I91" s="105">
        <f t="shared" si="36"/>
        <v>2032</v>
      </c>
      <c r="J91" s="105">
        <f t="shared" si="36"/>
        <v>2033</v>
      </c>
      <c r="K91" s="105">
        <f t="shared" si="36"/>
        <v>2034</v>
      </c>
      <c r="L91" s="105">
        <f t="shared" si="36"/>
        <v>2035</v>
      </c>
      <c r="M91" s="105">
        <f t="shared" si="36"/>
        <v>2036</v>
      </c>
      <c r="N91" s="105">
        <f t="shared" si="36"/>
        <v>2037</v>
      </c>
      <c r="O91" s="105">
        <f t="shared" si="36"/>
        <v>2038</v>
      </c>
      <c r="P91" s="105">
        <f t="shared" si="36"/>
        <v>2039</v>
      </c>
      <c r="Q91" s="105">
        <f t="shared" si="36"/>
        <v>2040</v>
      </c>
      <c r="R91" s="105">
        <f t="shared" si="36"/>
        <v>2041</v>
      </c>
      <c r="S91" s="105">
        <f t="shared" si="36"/>
        <v>2042</v>
      </c>
      <c r="T91" s="105">
        <f t="shared" si="36"/>
        <v>2043</v>
      </c>
      <c r="U91" s="105">
        <f t="shared" si="36"/>
        <v>2044</v>
      </c>
      <c r="V91" s="105">
        <f t="shared" si="36"/>
        <v>2045</v>
      </c>
      <c r="W91" s="105">
        <f t="shared" si="36"/>
        <v>2046</v>
      </c>
      <c r="X91" s="105">
        <f t="shared" si="36"/>
        <v>2047</v>
      </c>
      <c r="Y91" s="105">
        <f t="shared" si="36"/>
        <v>2048</v>
      </c>
      <c r="Z91" s="105">
        <f t="shared" si="36"/>
        <v>2049</v>
      </c>
      <c r="AA91" s="105">
        <f t="shared" si="36"/>
        <v>2050</v>
      </c>
      <c r="AB91" s="105">
        <f t="shared" si="36"/>
        <v>2051</v>
      </c>
      <c r="AC91" s="105">
        <f t="shared" si="36"/>
        <v>2052</v>
      </c>
      <c r="AD91" s="105">
        <f t="shared" si="36"/>
        <v>2053</v>
      </c>
      <c r="AE91" s="105">
        <f t="shared" si="36"/>
        <v>2054</v>
      </c>
      <c r="AF91" s="105">
        <f t="shared" si="36"/>
        <v>2055</v>
      </c>
      <c r="AG91" s="105">
        <f t="shared" si="36"/>
        <v>2056</v>
      </c>
      <c r="AH91" s="105">
        <f t="shared" si="36"/>
        <v>2057</v>
      </c>
      <c r="AI91" s="105">
        <f t="shared" si="36"/>
        <v>2058</v>
      </c>
      <c r="AJ91" s="105">
        <f t="shared" si="36"/>
        <v>2059</v>
      </c>
      <c r="AK91" s="105">
        <f t="shared" si="36"/>
        <v>2060</v>
      </c>
      <c r="AL91" s="105">
        <f t="shared" si="36"/>
        <v>2061</v>
      </c>
      <c r="AM91" s="105">
        <f t="shared" si="36"/>
        <v>2062</v>
      </c>
      <c r="AN91" s="105">
        <f t="shared" si="36"/>
        <v>2063</v>
      </c>
      <c r="AO91" s="105">
        <f t="shared" si="36"/>
        <v>2064</v>
      </c>
      <c r="AP91" s="105">
        <f t="shared" si="36"/>
        <v>2065</v>
      </c>
    </row>
    <row r="92" spans="1:44" ht="15.6" customHeight="1" x14ac:dyDescent="0.2">
      <c r="A92" s="173" t="s">
        <v>294</v>
      </c>
      <c r="B92" s="174"/>
      <c r="C92" s="174"/>
      <c r="D92" s="174"/>
      <c r="E92" s="174"/>
      <c r="F92" s="174"/>
      <c r="G92" s="174"/>
      <c r="H92" s="174"/>
      <c r="I92" s="174"/>
      <c r="J92" s="174"/>
      <c r="K92" s="174"/>
      <c r="L92" s="175">
        <v>10</v>
      </c>
      <c r="M92" s="174">
        <v>10</v>
      </c>
      <c r="N92" s="174"/>
      <c r="O92" s="174"/>
      <c r="P92" s="174"/>
      <c r="Q92" s="174"/>
      <c r="R92" s="174"/>
      <c r="S92" s="174"/>
      <c r="T92" s="174"/>
      <c r="U92" s="174"/>
      <c r="V92" s="174"/>
      <c r="W92" s="174"/>
      <c r="X92" s="174"/>
      <c r="Y92" s="174"/>
      <c r="Z92" s="174"/>
      <c r="AA92" s="174">
        <v>25</v>
      </c>
      <c r="AB92" s="174"/>
      <c r="AC92" s="174"/>
      <c r="AD92" s="174"/>
      <c r="AE92" s="174"/>
      <c r="AF92" s="174">
        <v>30</v>
      </c>
      <c r="AG92" s="174"/>
      <c r="AH92" s="174"/>
      <c r="AI92" s="174"/>
      <c r="AJ92" s="174"/>
      <c r="AK92" s="174"/>
      <c r="AL92" s="174"/>
      <c r="AM92" s="174"/>
      <c r="AN92" s="174"/>
      <c r="AO92" s="174"/>
      <c r="AP92" s="174">
        <v>40</v>
      </c>
    </row>
    <row r="93" spans="1:44" ht="12.75" x14ac:dyDescent="0.2">
      <c r="A93" s="176" t="s">
        <v>295</v>
      </c>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row>
    <row r="94" spans="1:44" ht="12.75" x14ac:dyDescent="0.2">
      <c r="A94" s="176" t="s">
        <v>296</v>
      </c>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row>
    <row r="95" spans="1:44" ht="12.75" x14ac:dyDescent="0.2">
      <c r="A95" s="176" t="s">
        <v>297</v>
      </c>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6"/>
    </row>
    <row r="96" spans="1:44" ht="12.75" x14ac:dyDescent="0.2">
      <c r="A96" s="174" t="s">
        <v>298</v>
      </c>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row>
    <row r="97" spans="1:71" ht="33" customHeight="1" x14ac:dyDescent="0.2">
      <c r="A97" s="435" t="s">
        <v>299</v>
      </c>
      <c r="B97" s="435"/>
      <c r="C97" s="435"/>
      <c r="D97" s="435"/>
      <c r="E97" s="435"/>
      <c r="F97" s="435"/>
      <c r="G97" s="435"/>
      <c r="H97" s="435"/>
      <c r="I97" s="435"/>
      <c r="J97" s="435"/>
      <c r="K97" s="435"/>
      <c r="L97" s="435"/>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row>
    <row r="98" spans="1:71" x14ac:dyDescent="0.2">
      <c r="C98" s="177"/>
    </row>
    <row r="99" spans="1:71" s="178" customFormat="1" x14ac:dyDescent="0.2">
      <c r="A99" s="179" t="s">
        <v>300</v>
      </c>
      <c r="B99" s="180">
        <f>B81*B85</f>
        <v>-4554850.8840560298</v>
      </c>
      <c r="C99" s="181">
        <f>C81*C85</f>
        <v>0</v>
      </c>
      <c r="D99" s="181">
        <f t="shared" ref="D99:AP99" si="37">D81*D85</f>
        <v>0</v>
      </c>
      <c r="E99" s="181">
        <f t="shared" si="37"/>
        <v>0</v>
      </c>
      <c r="F99" s="181">
        <f t="shared" si="37"/>
        <v>0</v>
      </c>
      <c r="G99" s="181">
        <f t="shared" si="37"/>
        <v>0</v>
      </c>
      <c r="H99" s="181">
        <f t="shared" si="37"/>
        <v>0</v>
      </c>
      <c r="I99" s="181">
        <f t="shared" si="37"/>
        <v>0</v>
      </c>
      <c r="J99" s="181">
        <f>J81*J85</f>
        <v>0</v>
      </c>
      <c r="K99" s="181">
        <f t="shared" si="37"/>
        <v>0</v>
      </c>
      <c r="L99" s="181">
        <f>L81*L85</f>
        <v>0</v>
      </c>
      <c r="M99" s="181">
        <f t="shared" si="37"/>
        <v>0</v>
      </c>
      <c r="N99" s="181">
        <f t="shared" si="37"/>
        <v>0</v>
      </c>
      <c r="O99" s="181">
        <f t="shared" si="37"/>
        <v>0</v>
      </c>
      <c r="P99" s="181">
        <f t="shared" si="37"/>
        <v>0</v>
      </c>
      <c r="Q99" s="181">
        <f t="shared" si="37"/>
        <v>0</v>
      </c>
      <c r="R99" s="181">
        <f t="shared" si="37"/>
        <v>0</v>
      </c>
      <c r="S99" s="181">
        <f t="shared" si="37"/>
        <v>0</v>
      </c>
      <c r="T99" s="181">
        <f t="shared" si="37"/>
        <v>0</v>
      </c>
      <c r="U99" s="181">
        <f t="shared" si="37"/>
        <v>0</v>
      </c>
      <c r="V99" s="181">
        <f t="shared" si="37"/>
        <v>0</v>
      </c>
      <c r="W99" s="181">
        <f t="shared" si="37"/>
        <v>0</v>
      </c>
      <c r="X99" s="181">
        <f t="shared" si="37"/>
        <v>0</v>
      </c>
      <c r="Y99" s="181">
        <f t="shared" si="37"/>
        <v>0</v>
      </c>
      <c r="Z99" s="181">
        <f t="shared" si="37"/>
        <v>0</v>
      </c>
      <c r="AA99" s="181">
        <f t="shared" si="37"/>
        <v>0</v>
      </c>
      <c r="AB99" s="181">
        <f t="shared" si="37"/>
        <v>0</v>
      </c>
      <c r="AC99" s="181">
        <f t="shared" si="37"/>
        <v>0</v>
      </c>
      <c r="AD99" s="181">
        <f t="shared" si="37"/>
        <v>0</v>
      </c>
      <c r="AE99" s="181">
        <f t="shared" si="37"/>
        <v>0</v>
      </c>
      <c r="AF99" s="181">
        <f t="shared" si="37"/>
        <v>0</v>
      </c>
      <c r="AG99" s="181">
        <f t="shared" si="37"/>
        <v>0</v>
      </c>
      <c r="AH99" s="181">
        <f t="shared" si="37"/>
        <v>0</v>
      </c>
      <c r="AI99" s="181">
        <f t="shared" si="37"/>
        <v>0</v>
      </c>
      <c r="AJ99" s="181">
        <f t="shared" si="37"/>
        <v>0</v>
      </c>
      <c r="AK99" s="181">
        <f t="shared" si="37"/>
        <v>0</v>
      </c>
      <c r="AL99" s="181">
        <f t="shared" si="37"/>
        <v>0</v>
      </c>
      <c r="AM99" s="181">
        <f t="shared" si="37"/>
        <v>0</v>
      </c>
      <c r="AN99" s="181">
        <f t="shared" si="37"/>
        <v>0</v>
      </c>
      <c r="AO99" s="181">
        <f t="shared" si="37"/>
        <v>0</v>
      </c>
      <c r="AP99" s="181">
        <f t="shared" si="37"/>
        <v>0</v>
      </c>
      <c r="AQ99" s="182">
        <f>SUM(B99:AP99)</f>
        <v>-4554850.8840560298</v>
      </c>
      <c r="AR99" s="183"/>
      <c r="AS99" s="183"/>
    </row>
    <row r="100" spans="1:71" s="184" customFormat="1" x14ac:dyDescent="0.2">
      <c r="A100" s="185">
        <f>AQ99</f>
        <v>-4554850.8840560298</v>
      </c>
      <c r="B100" s="186"/>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06"/>
      <c r="AR100" s="106"/>
      <c r="AS100" s="106"/>
    </row>
    <row r="101" spans="1:71" s="184" customFormat="1" x14ac:dyDescent="0.2">
      <c r="A101" s="185">
        <f>AP87</f>
        <v>-3120917.0862634177</v>
      </c>
      <c r="B101" s="186"/>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06"/>
      <c r="AR101" s="106"/>
      <c r="AS101" s="106"/>
    </row>
    <row r="102" spans="1:71" s="184" customFormat="1" x14ac:dyDescent="0.2">
      <c r="A102" s="187" t="s">
        <v>301</v>
      </c>
      <c r="B102" s="188">
        <f>(A101+-A100)/-A100</f>
        <v>0.31481465239883211</v>
      </c>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06"/>
      <c r="AR102" s="106"/>
      <c r="AS102" s="106"/>
    </row>
    <row r="103" spans="1:71" s="184" customFormat="1" x14ac:dyDescent="0.2">
      <c r="A103" s="18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06"/>
      <c r="AR103" s="106"/>
      <c r="AS103" s="106"/>
    </row>
    <row r="104" spans="1:71" ht="12.75" x14ac:dyDescent="0.2">
      <c r="A104" s="190" t="s">
        <v>302</v>
      </c>
      <c r="B104" s="190" t="s">
        <v>303</v>
      </c>
      <c r="C104" s="190" t="s">
        <v>304</v>
      </c>
      <c r="D104" s="190" t="s">
        <v>305</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x14ac:dyDescent="0.2">
      <c r="A105" s="191">
        <f>G30/1000/1000</f>
        <v>-3.5699350064604709</v>
      </c>
      <c r="B105" s="192">
        <f>L88</f>
        <v>0</v>
      </c>
      <c r="C105" s="193" t="str">
        <f>G28</f>
        <v>не окупается</v>
      </c>
      <c r="D105" s="193" t="str">
        <f>G29</f>
        <v>не окупается</v>
      </c>
      <c r="E105" s="103" t="s">
        <v>306</v>
      </c>
      <c r="F105" s="103"/>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row>
    <row r="106" spans="1:71" ht="12.75" x14ac:dyDescent="0.2">
      <c r="A106" s="19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x14ac:dyDescent="0.2">
      <c r="A107" s="195"/>
      <c r="B107" s="196">
        <v>2024</v>
      </c>
      <c r="C107" s="197">
        <f t="shared" ref="C107:AP107" si="38">B107+1</f>
        <v>2025</v>
      </c>
      <c r="D107" s="197">
        <f t="shared" si="38"/>
        <v>2026</v>
      </c>
      <c r="E107" s="197">
        <f t="shared" si="38"/>
        <v>2027</v>
      </c>
      <c r="F107" s="197">
        <f t="shared" si="38"/>
        <v>2028</v>
      </c>
      <c r="G107" s="197">
        <f t="shared" si="38"/>
        <v>2029</v>
      </c>
      <c r="H107" s="197">
        <f t="shared" si="38"/>
        <v>2030</v>
      </c>
      <c r="I107" s="197">
        <f t="shared" si="38"/>
        <v>2031</v>
      </c>
      <c r="J107" s="197">
        <f t="shared" si="38"/>
        <v>2032</v>
      </c>
      <c r="K107" s="197">
        <f t="shared" si="38"/>
        <v>2033</v>
      </c>
      <c r="L107" s="197">
        <f t="shared" si="38"/>
        <v>2034</v>
      </c>
      <c r="M107" s="197">
        <f t="shared" si="38"/>
        <v>2035</v>
      </c>
      <c r="N107" s="197">
        <f t="shared" si="38"/>
        <v>2036</v>
      </c>
      <c r="O107" s="197">
        <f t="shared" si="38"/>
        <v>2037</v>
      </c>
      <c r="P107" s="197">
        <f t="shared" si="38"/>
        <v>2038</v>
      </c>
      <c r="Q107" s="197">
        <f t="shared" si="38"/>
        <v>2039</v>
      </c>
      <c r="R107" s="197">
        <f t="shared" si="38"/>
        <v>2040</v>
      </c>
      <c r="S107" s="197">
        <f t="shared" si="38"/>
        <v>2041</v>
      </c>
      <c r="T107" s="197">
        <f t="shared" si="38"/>
        <v>2042</v>
      </c>
      <c r="U107" s="197">
        <f t="shared" si="38"/>
        <v>2043</v>
      </c>
      <c r="V107" s="197">
        <f t="shared" si="38"/>
        <v>2044</v>
      </c>
      <c r="W107" s="197">
        <f t="shared" si="38"/>
        <v>2045</v>
      </c>
      <c r="X107" s="197">
        <f t="shared" si="38"/>
        <v>2046</v>
      </c>
      <c r="Y107" s="197">
        <f t="shared" si="38"/>
        <v>2047</v>
      </c>
      <c r="Z107" s="197">
        <f t="shared" si="38"/>
        <v>2048</v>
      </c>
      <c r="AA107" s="197">
        <f t="shared" si="38"/>
        <v>2049</v>
      </c>
      <c r="AB107" s="197">
        <f t="shared" si="38"/>
        <v>2050</v>
      </c>
      <c r="AC107" s="197">
        <f t="shared" si="38"/>
        <v>2051</v>
      </c>
      <c r="AD107" s="197">
        <f t="shared" si="38"/>
        <v>2052</v>
      </c>
      <c r="AE107" s="197">
        <f t="shared" si="38"/>
        <v>2053</v>
      </c>
      <c r="AF107" s="197">
        <f t="shared" si="38"/>
        <v>2054</v>
      </c>
      <c r="AG107" s="197">
        <f t="shared" si="38"/>
        <v>2055</v>
      </c>
      <c r="AH107" s="197">
        <f t="shared" si="38"/>
        <v>2056</v>
      </c>
      <c r="AI107" s="197">
        <f t="shared" si="38"/>
        <v>2057</v>
      </c>
      <c r="AJ107" s="197">
        <f t="shared" si="38"/>
        <v>2058</v>
      </c>
      <c r="AK107" s="197">
        <f t="shared" si="38"/>
        <v>2059</v>
      </c>
      <c r="AL107" s="197">
        <f t="shared" si="38"/>
        <v>2060</v>
      </c>
      <c r="AM107" s="197">
        <f t="shared" si="38"/>
        <v>2061</v>
      </c>
      <c r="AN107" s="197">
        <f t="shared" si="38"/>
        <v>2062</v>
      </c>
      <c r="AO107" s="197">
        <f t="shared" si="38"/>
        <v>2063</v>
      </c>
      <c r="AP107" s="197">
        <f t="shared" si="38"/>
        <v>2064</v>
      </c>
      <c r="AT107" s="184"/>
      <c r="AU107" s="184"/>
      <c r="AV107" s="184"/>
      <c r="AW107" s="184"/>
      <c r="AX107" s="184"/>
      <c r="AY107" s="184"/>
      <c r="AZ107" s="184"/>
      <c r="BA107" s="184"/>
      <c r="BB107" s="184"/>
      <c r="BC107" s="184"/>
      <c r="BD107" s="184"/>
      <c r="BE107" s="184"/>
      <c r="BF107" s="184"/>
      <c r="BG107" s="184"/>
    </row>
    <row r="108" spans="1:71" ht="19.5" customHeight="1" x14ac:dyDescent="0.2">
      <c r="A108" s="198" t="s">
        <v>307</v>
      </c>
      <c r="B108" s="199"/>
      <c r="C108" s="199">
        <f>C111*$B$113*$B$114*1000</f>
        <v>0</v>
      </c>
      <c r="D108" s="199">
        <f t="shared" ref="D108:AP108" si="39">D111*$B$113*$B$114*1000</f>
        <v>0</v>
      </c>
      <c r="E108" s="199">
        <f>E111*$B$113*$B$114*1000</f>
        <v>0</v>
      </c>
      <c r="F108" s="199">
        <f t="shared" si="39"/>
        <v>0</v>
      </c>
      <c r="G108" s="199">
        <f t="shared" si="39"/>
        <v>0</v>
      </c>
      <c r="H108" s="199">
        <f t="shared" si="39"/>
        <v>0</v>
      </c>
      <c r="I108" s="199">
        <f t="shared" si="39"/>
        <v>0</v>
      </c>
      <c r="J108" s="199">
        <f t="shared" si="39"/>
        <v>0</v>
      </c>
      <c r="K108" s="199">
        <f t="shared" si="39"/>
        <v>0</v>
      </c>
      <c r="L108" s="199">
        <f t="shared" si="39"/>
        <v>0</v>
      </c>
      <c r="M108" s="199">
        <f t="shared" si="39"/>
        <v>0</v>
      </c>
      <c r="N108" s="199">
        <f t="shared" si="39"/>
        <v>0</v>
      </c>
      <c r="O108" s="199">
        <f t="shared" si="39"/>
        <v>0</v>
      </c>
      <c r="P108" s="199">
        <f t="shared" si="39"/>
        <v>0</v>
      </c>
      <c r="Q108" s="199">
        <f t="shared" si="39"/>
        <v>0</v>
      </c>
      <c r="R108" s="199">
        <f t="shared" si="39"/>
        <v>0</v>
      </c>
      <c r="S108" s="199">
        <f t="shared" si="39"/>
        <v>0</v>
      </c>
      <c r="T108" s="199">
        <f t="shared" si="39"/>
        <v>0</v>
      </c>
      <c r="U108" s="199">
        <f t="shared" si="39"/>
        <v>0</v>
      </c>
      <c r="V108" s="199">
        <f t="shared" si="39"/>
        <v>0</v>
      </c>
      <c r="W108" s="199">
        <f t="shared" si="39"/>
        <v>0</v>
      </c>
      <c r="X108" s="199">
        <f t="shared" si="39"/>
        <v>0</v>
      </c>
      <c r="Y108" s="199">
        <f t="shared" si="39"/>
        <v>0</v>
      </c>
      <c r="Z108" s="199">
        <f t="shared" si="39"/>
        <v>0</v>
      </c>
      <c r="AA108" s="199">
        <f t="shared" si="39"/>
        <v>0</v>
      </c>
      <c r="AB108" s="199">
        <f t="shared" si="39"/>
        <v>0</v>
      </c>
      <c r="AC108" s="199">
        <f t="shared" si="39"/>
        <v>0</v>
      </c>
      <c r="AD108" s="199">
        <f t="shared" si="39"/>
        <v>0</v>
      </c>
      <c r="AE108" s="199">
        <f t="shared" si="39"/>
        <v>0</v>
      </c>
      <c r="AF108" s="199">
        <f t="shared" si="39"/>
        <v>0</v>
      </c>
      <c r="AG108" s="199">
        <f t="shared" si="39"/>
        <v>0</v>
      </c>
      <c r="AH108" s="199">
        <f t="shared" si="39"/>
        <v>0</v>
      </c>
      <c r="AI108" s="199">
        <f t="shared" si="39"/>
        <v>0</v>
      </c>
      <c r="AJ108" s="199">
        <f t="shared" si="39"/>
        <v>0</v>
      </c>
      <c r="AK108" s="199">
        <f t="shared" si="39"/>
        <v>0</v>
      </c>
      <c r="AL108" s="199">
        <f t="shared" si="39"/>
        <v>0</v>
      </c>
      <c r="AM108" s="199">
        <f t="shared" si="39"/>
        <v>0</v>
      </c>
      <c r="AN108" s="199">
        <f t="shared" si="39"/>
        <v>0</v>
      </c>
      <c r="AO108" s="199">
        <f t="shared" si="39"/>
        <v>0</v>
      </c>
      <c r="AP108" s="199">
        <f t="shared" si="39"/>
        <v>0</v>
      </c>
      <c r="AT108" s="184"/>
      <c r="AU108" s="184"/>
      <c r="AV108" s="184"/>
      <c r="AW108" s="184"/>
      <c r="AX108" s="184"/>
      <c r="AY108" s="184"/>
      <c r="AZ108" s="184"/>
      <c r="BA108" s="184"/>
      <c r="BB108" s="184"/>
      <c r="BC108" s="184"/>
      <c r="BD108" s="184"/>
      <c r="BE108" s="184"/>
      <c r="BF108" s="184"/>
      <c r="BG108" s="184"/>
    </row>
    <row r="109" spans="1:71" ht="25.5" x14ac:dyDescent="0.2">
      <c r="A109" s="198" t="s">
        <v>308</v>
      </c>
      <c r="B109" s="199"/>
      <c r="C109" s="199"/>
      <c r="D109" s="199">
        <f>$D$120*D114</f>
        <v>92267.793032382324</v>
      </c>
      <c r="E109" s="199">
        <f t="shared" ref="E109:AP109" si="40">$D$120*E114</f>
        <v>111495.61427581149</v>
      </c>
      <c r="F109" s="199">
        <f t="shared" si="40"/>
        <v>125805.12578949647</v>
      </c>
      <c r="G109" s="199">
        <f t="shared" si="40"/>
        <v>135304.21060184183</v>
      </c>
      <c r="H109" s="199">
        <f t="shared" si="40"/>
        <v>141329.0752016333</v>
      </c>
      <c r="I109" s="199">
        <f t="shared" si="40"/>
        <v>141329.0752016333</v>
      </c>
      <c r="J109" s="199">
        <f t="shared" si="40"/>
        <v>141329.0752016333</v>
      </c>
      <c r="K109" s="199">
        <f t="shared" si="40"/>
        <v>141329.0752016333</v>
      </c>
      <c r="L109" s="199">
        <f t="shared" si="40"/>
        <v>141329.0752016333</v>
      </c>
      <c r="M109" s="199">
        <f t="shared" si="40"/>
        <v>141329.0752016333</v>
      </c>
      <c r="N109" s="199">
        <f t="shared" si="40"/>
        <v>141329.0752016333</v>
      </c>
      <c r="O109" s="199">
        <f t="shared" si="40"/>
        <v>141329.0752016333</v>
      </c>
      <c r="P109" s="199">
        <f t="shared" si="40"/>
        <v>141329.0752016333</v>
      </c>
      <c r="Q109" s="199">
        <f t="shared" si="40"/>
        <v>141329.0752016333</v>
      </c>
      <c r="R109" s="199">
        <f t="shared" si="40"/>
        <v>141329.0752016333</v>
      </c>
      <c r="S109" s="199">
        <f t="shared" si="40"/>
        <v>141329.0752016333</v>
      </c>
      <c r="T109" s="199">
        <f t="shared" si="40"/>
        <v>141329.0752016333</v>
      </c>
      <c r="U109" s="199">
        <f t="shared" si="40"/>
        <v>141329.0752016333</v>
      </c>
      <c r="V109" s="199">
        <f t="shared" si="40"/>
        <v>141329.0752016333</v>
      </c>
      <c r="W109" s="199">
        <f t="shared" si="40"/>
        <v>141329.0752016333</v>
      </c>
      <c r="X109" s="199">
        <f t="shared" si="40"/>
        <v>141329.0752016333</v>
      </c>
      <c r="Y109" s="199">
        <f t="shared" si="40"/>
        <v>141329.0752016333</v>
      </c>
      <c r="Z109" s="199">
        <f t="shared" si="40"/>
        <v>141329.0752016333</v>
      </c>
      <c r="AA109" s="199">
        <f t="shared" si="40"/>
        <v>141329.0752016333</v>
      </c>
      <c r="AB109" s="199">
        <f t="shared" si="40"/>
        <v>141329.0752016333</v>
      </c>
      <c r="AC109" s="199">
        <f t="shared" si="40"/>
        <v>141329.0752016333</v>
      </c>
      <c r="AD109" s="199">
        <f t="shared" si="40"/>
        <v>141329.0752016333</v>
      </c>
      <c r="AE109" s="199">
        <f t="shared" si="40"/>
        <v>141329.0752016333</v>
      </c>
      <c r="AF109" s="199">
        <f t="shared" si="40"/>
        <v>141329.0752016333</v>
      </c>
      <c r="AG109" s="199">
        <f t="shared" si="40"/>
        <v>141329.0752016333</v>
      </c>
      <c r="AH109" s="199">
        <f t="shared" si="40"/>
        <v>141329.0752016333</v>
      </c>
      <c r="AI109" s="199">
        <f t="shared" si="40"/>
        <v>141329.0752016333</v>
      </c>
      <c r="AJ109" s="199">
        <f t="shared" si="40"/>
        <v>141329.0752016333</v>
      </c>
      <c r="AK109" s="199">
        <f t="shared" si="40"/>
        <v>141329.0752016333</v>
      </c>
      <c r="AL109" s="199">
        <f t="shared" si="40"/>
        <v>141329.0752016333</v>
      </c>
      <c r="AM109" s="199">
        <f t="shared" si="40"/>
        <v>141329.0752016333</v>
      </c>
      <c r="AN109" s="199">
        <f t="shared" si="40"/>
        <v>141329.0752016333</v>
      </c>
      <c r="AO109" s="199">
        <f t="shared" si="40"/>
        <v>141329.0752016333</v>
      </c>
      <c r="AP109" s="199">
        <f t="shared" si="40"/>
        <v>141329.0752016333</v>
      </c>
      <c r="AT109" s="184"/>
      <c r="AU109" s="184"/>
      <c r="AV109" s="184"/>
      <c r="AW109" s="184"/>
      <c r="AX109" s="184"/>
      <c r="AY109" s="184"/>
      <c r="AZ109" s="184"/>
      <c r="BA109" s="184"/>
      <c r="BB109" s="184"/>
      <c r="BC109" s="184"/>
      <c r="BD109" s="184"/>
      <c r="BE109" s="184"/>
      <c r="BF109" s="184"/>
      <c r="BG109" s="184"/>
    </row>
    <row r="110" spans="1:71" ht="25.5" x14ac:dyDescent="0.2">
      <c r="A110" s="198" t="s">
        <v>309</v>
      </c>
      <c r="B110" s="199"/>
      <c r="C110" s="199"/>
      <c r="D110" s="199">
        <f>0.181513116*1000000</f>
        <v>181513.11600000001</v>
      </c>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T110" s="184"/>
      <c r="AU110" s="184"/>
      <c r="AV110" s="184"/>
      <c r="AW110" s="184"/>
      <c r="AX110" s="184"/>
      <c r="AY110" s="184"/>
      <c r="AZ110" s="184"/>
      <c r="BA110" s="184"/>
      <c r="BB110" s="184"/>
      <c r="BC110" s="184"/>
      <c r="BD110" s="184"/>
      <c r="BE110" s="184"/>
      <c r="BF110" s="184"/>
      <c r="BG110" s="184"/>
    </row>
    <row r="111" spans="1:71" ht="12.75" x14ac:dyDescent="0.2">
      <c r="A111" s="198" t="s">
        <v>310</v>
      </c>
      <c r="B111" s="197"/>
      <c r="C111" s="197">
        <f>B111+$I$123*C115</f>
        <v>0</v>
      </c>
      <c r="D111" s="197">
        <f>C111+$I$123*D115</f>
        <v>0</v>
      </c>
      <c r="E111" s="197">
        <f t="shared" ref="E111:AP111" si="41">D111+$I$123*E115</f>
        <v>0</v>
      </c>
      <c r="F111" s="197">
        <f t="shared" si="41"/>
        <v>0</v>
      </c>
      <c r="G111" s="197">
        <f t="shared" si="41"/>
        <v>0</v>
      </c>
      <c r="H111" s="197">
        <f t="shared" si="41"/>
        <v>0</v>
      </c>
      <c r="I111" s="197">
        <f t="shared" si="41"/>
        <v>0</v>
      </c>
      <c r="J111" s="197">
        <f t="shared" si="41"/>
        <v>0</v>
      </c>
      <c r="K111" s="197">
        <f t="shared" si="41"/>
        <v>0</v>
      </c>
      <c r="L111" s="197">
        <f t="shared" si="41"/>
        <v>0</v>
      </c>
      <c r="M111" s="197">
        <f t="shared" si="41"/>
        <v>0</v>
      </c>
      <c r="N111" s="197">
        <f t="shared" si="41"/>
        <v>0</v>
      </c>
      <c r="O111" s="197">
        <f t="shared" si="41"/>
        <v>0</v>
      </c>
      <c r="P111" s="197">
        <f t="shared" si="41"/>
        <v>0</v>
      </c>
      <c r="Q111" s="197">
        <f t="shared" si="41"/>
        <v>0</v>
      </c>
      <c r="R111" s="197">
        <f t="shared" si="41"/>
        <v>0</v>
      </c>
      <c r="S111" s="197">
        <f t="shared" si="41"/>
        <v>0</v>
      </c>
      <c r="T111" s="197">
        <f t="shared" si="41"/>
        <v>0</v>
      </c>
      <c r="U111" s="197">
        <f t="shared" si="41"/>
        <v>0</v>
      </c>
      <c r="V111" s="197">
        <f t="shared" si="41"/>
        <v>0</v>
      </c>
      <c r="W111" s="197">
        <f t="shared" si="41"/>
        <v>0</v>
      </c>
      <c r="X111" s="197">
        <f t="shared" si="41"/>
        <v>0</v>
      </c>
      <c r="Y111" s="197">
        <f t="shared" si="41"/>
        <v>0</v>
      </c>
      <c r="Z111" s="197">
        <f t="shared" si="41"/>
        <v>0</v>
      </c>
      <c r="AA111" s="197">
        <f t="shared" si="41"/>
        <v>0</v>
      </c>
      <c r="AB111" s="197">
        <f t="shared" si="41"/>
        <v>0</v>
      </c>
      <c r="AC111" s="197">
        <f t="shared" si="41"/>
        <v>0</v>
      </c>
      <c r="AD111" s="197">
        <f t="shared" si="41"/>
        <v>0</v>
      </c>
      <c r="AE111" s="197">
        <f t="shared" si="41"/>
        <v>0</v>
      </c>
      <c r="AF111" s="197">
        <f t="shared" si="41"/>
        <v>0</v>
      </c>
      <c r="AG111" s="197">
        <f t="shared" si="41"/>
        <v>0</v>
      </c>
      <c r="AH111" s="197">
        <f t="shared" si="41"/>
        <v>0</v>
      </c>
      <c r="AI111" s="197">
        <f t="shared" si="41"/>
        <v>0</v>
      </c>
      <c r="AJ111" s="197">
        <f t="shared" si="41"/>
        <v>0</v>
      </c>
      <c r="AK111" s="197">
        <f t="shared" si="41"/>
        <v>0</v>
      </c>
      <c r="AL111" s="197">
        <f t="shared" si="41"/>
        <v>0</v>
      </c>
      <c r="AM111" s="197">
        <f t="shared" si="41"/>
        <v>0</v>
      </c>
      <c r="AN111" s="197">
        <f t="shared" si="41"/>
        <v>0</v>
      </c>
      <c r="AO111" s="197">
        <f t="shared" si="41"/>
        <v>0</v>
      </c>
      <c r="AP111" s="197">
        <f t="shared" si="41"/>
        <v>0</v>
      </c>
      <c r="AT111" s="184"/>
      <c r="AU111" s="184"/>
      <c r="AV111" s="184"/>
      <c r="AW111" s="184"/>
      <c r="AX111" s="184"/>
      <c r="AY111" s="184"/>
      <c r="AZ111" s="184"/>
      <c r="BA111" s="184"/>
      <c r="BB111" s="184"/>
      <c r="BC111" s="184"/>
      <c r="BD111" s="184"/>
      <c r="BE111" s="184"/>
      <c r="BF111" s="184"/>
      <c r="BG111" s="184"/>
    </row>
    <row r="112" spans="1:71" ht="12.75" x14ac:dyDescent="0.2">
      <c r="A112" s="198" t="s">
        <v>311</v>
      </c>
      <c r="B112" s="200">
        <v>0.93</v>
      </c>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T112" s="184"/>
      <c r="AU112" s="184"/>
      <c r="AV112" s="184"/>
      <c r="AW112" s="184"/>
      <c r="AX112" s="184"/>
      <c r="AY112" s="184"/>
      <c r="AZ112" s="184"/>
      <c r="BA112" s="184"/>
      <c r="BB112" s="184"/>
      <c r="BC112" s="184"/>
      <c r="BD112" s="184"/>
      <c r="BE112" s="184"/>
      <c r="BF112" s="184"/>
      <c r="BG112" s="184"/>
    </row>
    <row r="113" spans="1:71" ht="12.75" x14ac:dyDescent="0.2">
      <c r="A113" s="198" t="s">
        <v>312</v>
      </c>
      <c r="B113" s="200">
        <v>4380</v>
      </c>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T113" s="184"/>
      <c r="AU113" s="184"/>
      <c r="AV113" s="184"/>
      <c r="AW113" s="184"/>
      <c r="AX113" s="184"/>
      <c r="AY113" s="184"/>
      <c r="AZ113" s="184"/>
      <c r="BA113" s="184"/>
      <c r="BB113" s="184"/>
      <c r="BC113" s="184"/>
      <c r="BD113" s="184"/>
      <c r="BE113" s="184"/>
      <c r="BF113" s="184"/>
      <c r="BG113" s="184"/>
    </row>
    <row r="114" spans="1:71" ht="12.75" x14ac:dyDescent="0.2">
      <c r="A114" s="201" t="s">
        <v>313</v>
      </c>
      <c r="B114" s="363">
        <v>2449.0500000000002</v>
      </c>
      <c r="C114" s="364">
        <v>2769.1203235763874</v>
      </c>
      <c r="D114" s="364">
        <v>3093.1622627317265</v>
      </c>
      <c r="E114" s="364">
        <v>3737.7509009779374</v>
      </c>
      <c r="F114" s="364">
        <v>4217.4593621602853</v>
      </c>
      <c r="G114" s="364">
        <v>4535.9042897605668</v>
      </c>
      <c r="H114" s="364">
        <v>4737.8803336830961</v>
      </c>
      <c r="I114" s="365">
        <f>H114</f>
        <v>4737.8803336830961</v>
      </c>
      <c r="J114" s="365">
        <f t="shared" ref="J114:AS114" si="42">I114</f>
        <v>4737.8803336830961</v>
      </c>
      <c r="K114" s="365">
        <f t="shared" si="42"/>
        <v>4737.8803336830961</v>
      </c>
      <c r="L114" s="365">
        <f t="shared" si="42"/>
        <v>4737.8803336830961</v>
      </c>
      <c r="M114" s="365">
        <f t="shared" si="42"/>
        <v>4737.8803336830961</v>
      </c>
      <c r="N114" s="365">
        <f t="shared" si="42"/>
        <v>4737.8803336830961</v>
      </c>
      <c r="O114" s="365">
        <f t="shared" si="42"/>
        <v>4737.8803336830961</v>
      </c>
      <c r="P114" s="365">
        <f t="shared" si="42"/>
        <v>4737.8803336830961</v>
      </c>
      <c r="Q114" s="365">
        <f t="shared" si="42"/>
        <v>4737.8803336830961</v>
      </c>
      <c r="R114" s="365">
        <f t="shared" si="42"/>
        <v>4737.8803336830961</v>
      </c>
      <c r="S114" s="365">
        <f t="shared" si="42"/>
        <v>4737.8803336830961</v>
      </c>
      <c r="T114" s="365">
        <f t="shared" si="42"/>
        <v>4737.8803336830961</v>
      </c>
      <c r="U114" s="365">
        <f t="shared" si="42"/>
        <v>4737.8803336830961</v>
      </c>
      <c r="V114" s="365">
        <f t="shared" si="42"/>
        <v>4737.8803336830961</v>
      </c>
      <c r="W114" s="365">
        <f t="shared" si="42"/>
        <v>4737.8803336830961</v>
      </c>
      <c r="X114" s="365">
        <f t="shared" si="42"/>
        <v>4737.8803336830961</v>
      </c>
      <c r="Y114" s="365">
        <f t="shared" si="42"/>
        <v>4737.8803336830961</v>
      </c>
      <c r="Z114" s="365">
        <f t="shared" si="42"/>
        <v>4737.8803336830961</v>
      </c>
      <c r="AA114" s="365">
        <f t="shared" si="42"/>
        <v>4737.8803336830961</v>
      </c>
      <c r="AB114" s="365">
        <f t="shared" si="42"/>
        <v>4737.8803336830961</v>
      </c>
      <c r="AC114" s="365">
        <f t="shared" si="42"/>
        <v>4737.8803336830961</v>
      </c>
      <c r="AD114" s="365">
        <f t="shared" si="42"/>
        <v>4737.8803336830961</v>
      </c>
      <c r="AE114" s="365">
        <f t="shared" si="42"/>
        <v>4737.8803336830961</v>
      </c>
      <c r="AF114" s="365">
        <f t="shared" si="42"/>
        <v>4737.8803336830961</v>
      </c>
      <c r="AG114" s="365">
        <f t="shared" si="42"/>
        <v>4737.8803336830961</v>
      </c>
      <c r="AH114" s="365">
        <f t="shared" si="42"/>
        <v>4737.8803336830961</v>
      </c>
      <c r="AI114" s="365">
        <f t="shared" si="42"/>
        <v>4737.8803336830961</v>
      </c>
      <c r="AJ114" s="365">
        <f t="shared" si="42"/>
        <v>4737.8803336830961</v>
      </c>
      <c r="AK114" s="365">
        <f t="shared" si="42"/>
        <v>4737.8803336830961</v>
      </c>
      <c r="AL114" s="365">
        <f t="shared" si="42"/>
        <v>4737.8803336830961</v>
      </c>
      <c r="AM114" s="365">
        <f t="shared" si="42"/>
        <v>4737.8803336830961</v>
      </c>
      <c r="AN114" s="365">
        <f t="shared" si="42"/>
        <v>4737.8803336830961</v>
      </c>
      <c r="AO114" s="365">
        <f t="shared" si="42"/>
        <v>4737.8803336830961</v>
      </c>
      <c r="AP114" s="365">
        <f t="shared" si="42"/>
        <v>4737.8803336830961</v>
      </c>
      <c r="AQ114" s="365">
        <f t="shared" si="42"/>
        <v>4737.8803336830961</v>
      </c>
      <c r="AR114" s="365">
        <f t="shared" si="42"/>
        <v>4737.8803336830961</v>
      </c>
      <c r="AS114" s="365">
        <f t="shared" si="42"/>
        <v>4737.8803336830961</v>
      </c>
      <c r="AT114" s="184"/>
      <c r="AU114" s="184"/>
      <c r="AV114" s="184"/>
      <c r="AW114" s="184"/>
      <c r="AX114" s="184"/>
      <c r="AY114" s="184"/>
      <c r="AZ114" s="184"/>
      <c r="BA114" s="184"/>
      <c r="BB114" s="184"/>
      <c r="BC114" s="184"/>
      <c r="BD114" s="184"/>
      <c r="BE114" s="184"/>
      <c r="BF114" s="184"/>
      <c r="BG114" s="184"/>
    </row>
    <row r="115" spans="1:71" ht="15" x14ac:dyDescent="0.2">
      <c r="A115" s="202" t="s">
        <v>314</v>
      </c>
      <c r="B115" s="203">
        <v>0</v>
      </c>
      <c r="C115" s="204">
        <v>0.33</v>
      </c>
      <c r="D115" s="204">
        <v>0.33</v>
      </c>
      <c r="E115" s="204">
        <v>0.34</v>
      </c>
      <c r="F115" s="203">
        <v>0</v>
      </c>
      <c r="G115" s="203">
        <v>0</v>
      </c>
      <c r="H115" s="203">
        <v>0</v>
      </c>
      <c r="I115" s="203">
        <v>0</v>
      </c>
      <c r="J115" s="203">
        <v>0</v>
      </c>
      <c r="K115" s="203">
        <v>0</v>
      </c>
      <c r="L115" s="203">
        <v>0</v>
      </c>
      <c r="M115" s="203">
        <v>0</v>
      </c>
      <c r="N115" s="203">
        <v>0</v>
      </c>
      <c r="O115" s="203">
        <v>0</v>
      </c>
      <c r="P115" s="203">
        <v>0</v>
      </c>
      <c r="Q115" s="203">
        <v>0</v>
      </c>
      <c r="R115" s="203">
        <v>0</v>
      </c>
      <c r="S115" s="203">
        <v>0</v>
      </c>
      <c r="T115" s="203">
        <v>0</v>
      </c>
      <c r="U115" s="203">
        <v>0</v>
      </c>
      <c r="V115" s="203">
        <v>0</v>
      </c>
      <c r="W115" s="203">
        <v>0</v>
      </c>
      <c r="X115" s="203">
        <v>0</v>
      </c>
      <c r="Y115" s="203">
        <v>0</v>
      </c>
      <c r="Z115" s="203">
        <v>0</v>
      </c>
      <c r="AA115" s="203">
        <v>0</v>
      </c>
      <c r="AB115" s="203">
        <v>0</v>
      </c>
      <c r="AC115" s="203">
        <v>0</v>
      </c>
      <c r="AD115" s="203">
        <v>0</v>
      </c>
      <c r="AE115" s="203">
        <v>0</v>
      </c>
      <c r="AF115" s="203">
        <v>0</v>
      </c>
      <c r="AG115" s="203">
        <v>0</v>
      </c>
      <c r="AH115" s="203">
        <v>0</v>
      </c>
      <c r="AI115" s="203">
        <v>0</v>
      </c>
      <c r="AJ115" s="203">
        <v>0</v>
      </c>
      <c r="AK115" s="203">
        <v>0</v>
      </c>
      <c r="AL115" s="203">
        <v>0</v>
      </c>
      <c r="AM115" s="203">
        <v>0</v>
      </c>
      <c r="AN115" s="203">
        <v>0</v>
      </c>
      <c r="AO115" s="203">
        <v>0</v>
      </c>
      <c r="AP115" s="203">
        <v>0</v>
      </c>
      <c r="AT115" s="184"/>
      <c r="AU115" s="184"/>
      <c r="AV115" s="184"/>
      <c r="AW115" s="184"/>
      <c r="AX115" s="184"/>
      <c r="AY115" s="184"/>
      <c r="AZ115" s="184"/>
      <c r="BA115" s="184"/>
      <c r="BB115" s="184"/>
      <c r="BC115" s="184"/>
      <c r="BD115" s="184"/>
      <c r="BE115" s="184"/>
      <c r="BF115" s="184"/>
      <c r="BG115" s="184"/>
    </row>
    <row r="116" spans="1:71" ht="12.75" x14ac:dyDescent="0.2">
      <c r="A116" s="19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8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row>
    <row r="117" spans="1:71" ht="12.75" x14ac:dyDescent="0.2">
      <c r="A117" s="19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84"/>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12.75" x14ac:dyDescent="0.2">
      <c r="A118" s="195"/>
      <c r="B118" s="436" t="s">
        <v>315</v>
      </c>
      <c r="C118" s="437"/>
      <c r="D118" s="436" t="s">
        <v>316</v>
      </c>
      <c r="E118" s="437"/>
      <c r="F118" s="195"/>
      <c r="G118" s="195"/>
      <c r="H118" s="195"/>
      <c r="I118" s="195"/>
      <c r="J118" s="195"/>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84"/>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12.75" x14ac:dyDescent="0.2">
      <c r="A119" s="198" t="s">
        <v>317</v>
      </c>
      <c r="B119" s="205">
        <v>0</v>
      </c>
      <c r="C119" s="195" t="s">
        <v>318</v>
      </c>
      <c r="D119" s="206">
        <v>0</v>
      </c>
      <c r="E119" s="195" t="s">
        <v>318</v>
      </c>
      <c r="F119" s="195"/>
      <c r="G119" s="195"/>
      <c r="H119" s="195"/>
      <c r="I119" s="195"/>
      <c r="J119" s="195"/>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84"/>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12.75" x14ac:dyDescent="0.2">
      <c r="A120" s="198" t="s">
        <v>319</v>
      </c>
      <c r="B120" s="205"/>
      <c r="C120" s="195"/>
      <c r="D120" s="205">
        <v>29.829600000000003</v>
      </c>
      <c r="E120" s="195" t="s">
        <v>320</v>
      </c>
      <c r="F120" s="195"/>
      <c r="G120" s="195"/>
      <c r="H120" s="195"/>
      <c r="I120" s="195"/>
      <c r="J120" s="195"/>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84"/>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25.5" x14ac:dyDescent="0.2">
      <c r="A121" s="198" t="s">
        <v>317</v>
      </c>
      <c r="B121" s="195">
        <f>$B$112*B119</f>
        <v>0</v>
      </c>
      <c r="C121" s="195" t="s">
        <v>321</v>
      </c>
      <c r="D121" s="195">
        <f>$B$112*D119</f>
        <v>0</v>
      </c>
      <c r="E121" s="195" t="s">
        <v>321</v>
      </c>
      <c r="F121" s="198" t="s">
        <v>322</v>
      </c>
      <c r="G121" s="195">
        <f>D119-B119</f>
        <v>0</v>
      </c>
      <c r="H121" s="195" t="s">
        <v>318</v>
      </c>
      <c r="I121" s="195">
        <f>$B$112*G121</f>
        <v>0</v>
      </c>
      <c r="J121" s="195" t="s">
        <v>321</v>
      </c>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84"/>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ht="25.5" x14ac:dyDescent="0.2">
      <c r="A122" s="195"/>
      <c r="B122" s="195"/>
      <c r="C122" s="195"/>
      <c r="D122" s="195"/>
      <c r="E122" s="195"/>
      <c r="F122" s="198" t="s">
        <v>323</v>
      </c>
      <c r="G122" s="195">
        <f>I122/$B$112</f>
        <v>0</v>
      </c>
      <c r="H122" s="195" t="s">
        <v>318</v>
      </c>
      <c r="I122" s="205"/>
      <c r="J122" s="195" t="s">
        <v>321</v>
      </c>
      <c r="K122" s="164"/>
      <c r="L122" s="164"/>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4"/>
      <c r="AM122" s="164"/>
      <c r="AN122" s="164"/>
      <c r="AO122" s="164"/>
      <c r="AP122" s="164"/>
      <c r="AT122" s="184"/>
      <c r="AU122" s="164"/>
      <c r="AV122" s="164"/>
      <c r="AW122" s="164"/>
      <c r="AX122" s="164"/>
      <c r="AY122" s="164"/>
      <c r="AZ122" s="164"/>
      <c r="BA122" s="164"/>
      <c r="BB122" s="164"/>
      <c r="BC122" s="164"/>
      <c r="BD122" s="164"/>
      <c r="BE122" s="164"/>
      <c r="BF122" s="164"/>
      <c r="BG122" s="164"/>
      <c r="BH122" s="164"/>
      <c r="BI122" s="164"/>
      <c r="BJ122" s="164"/>
      <c r="BK122" s="164"/>
      <c r="BL122" s="164"/>
      <c r="BM122" s="164"/>
      <c r="BN122" s="164"/>
      <c r="BO122" s="164"/>
      <c r="BP122" s="164"/>
      <c r="BQ122" s="164"/>
      <c r="BR122" s="164"/>
      <c r="BS122" s="164"/>
    </row>
    <row r="123" spans="1:71" ht="38.25" x14ac:dyDescent="0.2">
      <c r="A123" s="207"/>
      <c r="B123" s="208"/>
      <c r="C123" s="208"/>
      <c r="D123" s="208"/>
      <c r="E123" s="208"/>
      <c r="F123" s="209" t="s">
        <v>324</v>
      </c>
      <c r="G123" s="195">
        <f>G121</f>
        <v>0</v>
      </c>
      <c r="H123" s="195" t="s">
        <v>318</v>
      </c>
      <c r="I123" s="200">
        <f>I121</f>
        <v>0</v>
      </c>
      <c r="J123" s="195" t="s">
        <v>321</v>
      </c>
      <c r="K123" s="164"/>
      <c r="L123" s="164"/>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4"/>
      <c r="AL123" s="164"/>
      <c r="AM123" s="164"/>
      <c r="AN123" s="164"/>
      <c r="AO123" s="164"/>
      <c r="AP123" s="164"/>
      <c r="AT123" s="184"/>
      <c r="AU123" s="164"/>
      <c r="AV123" s="164"/>
      <c r="AW123" s="164"/>
      <c r="AX123" s="164"/>
      <c r="AY123" s="164"/>
      <c r="AZ123" s="164"/>
      <c r="BA123" s="164"/>
      <c r="BB123" s="164"/>
      <c r="BC123" s="164"/>
      <c r="BD123" s="164"/>
      <c r="BE123" s="164"/>
      <c r="BF123" s="164"/>
      <c r="BG123" s="164"/>
      <c r="BH123" s="164"/>
      <c r="BI123" s="164"/>
      <c r="BJ123" s="164"/>
      <c r="BK123" s="164"/>
      <c r="BL123" s="164"/>
      <c r="BM123" s="164"/>
      <c r="BN123" s="164"/>
      <c r="BO123" s="164"/>
      <c r="BP123" s="164"/>
      <c r="BQ123" s="164"/>
      <c r="BR123" s="164"/>
      <c r="BS123" s="164"/>
    </row>
    <row r="124" spans="1:71" ht="12.75" x14ac:dyDescent="0.2">
      <c r="A124" s="210"/>
      <c r="B124" s="103"/>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4"/>
      <c r="AL124" s="164"/>
      <c r="AM124" s="164"/>
      <c r="AN124" s="164"/>
      <c r="AO124" s="164"/>
      <c r="AP124" s="164"/>
      <c r="AT124" s="164"/>
      <c r="AU124" s="164"/>
      <c r="AV124" s="164"/>
      <c r="AW124" s="164"/>
      <c r="AX124" s="164"/>
      <c r="AY124" s="164"/>
      <c r="AZ124" s="164"/>
      <c r="BA124" s="164"/>
      <c r="BB124" s="164"/>
      <c r="BC124" s="164"/>
      <c r="BD124" s="164"/>
      <c r="BE124" s="164"/>
      <c r="BF124" s="164"/>
      <c r="BG124" s="164"/>
      <c r="BH124" s="164"/>
      <c r="BI124" s="164"/>
      <c r="BJ124" s="164"/>
      <c r="BK124" s="164"/>
      <c r="BL124" s="164"/>
      <c r="BM124" s="164"/>
      <c r="BN124" s="164"/>
      <c r="BO124" s="164"/>
      <c r="BP124" s="164"/>
      <c r="BQ124" s="164"/>
      <c r="BR124" s="164"/>
      <c r="BS124" s="164"/>
    </row>
    <row r="125" spans="1:71" ht="12.75" x14ac:dyDescent="0.2">
      <c r="A125" s="211" t="s">
        <v>325</v>
      </c>
      <c r="B125" s="212">
        <f>'6.2. Паспорт фин осв ввод'!C24</f>
        <v>5.95751629</v>
      </c>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row>
    <row r="126" spans="1:71" ht="12.75" x14ac:dyDescent="0.2">
      <c r="A126" s="211" t="s">
        <v>239</v>
      </c>
      <c r="B126" s="213">
        <v>30</v>
      </c>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row>
    <row r="127" spans="1:71" ht="12.75" x14ac:dyDescent="0.2">
      <c r="A127" s="211" t="s">
        <v>326</v>
      </c>
      <c r="B127" s="213"/>
      <c r="C127" s="214" t="s">
        <v>327</v>
      </c>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row>
    <row r="128" spans="1:71" ht="12.75" x14ac:dyDescent="0.2">
      <c r="A128" s="215"/>
      <c r="B128" s="216"/>
      <c r="C128" s="214"/>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row>
    <row r="129" spans="1:51" ht="12.75" x14ac:dyDescent="0.2">
      <c r="A129" s="211" t="s">
        <v>328</v>
      </c>
      <c r="B129" s="217">
        <f>$B$125*1000*1000</f>
        <v>5957516.29</v>
      </c>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row>
    <row r="130" spans="1:51" ht="12.75" x14ac:dyDescent="0.2">
      <c r="A130" s="211" t="s">
        <v>329</v>
      </c>
      <c r="B130" s="218">
        <v>0.01</v>
      </c>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row>
    <row r="131" spans="1:51" ht="12.75" x14ac:dyDescent="0.2">
      <c r="A131" s="210"/>
      <c r="B131" s="219"/>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row>
    <row r="132" spans="1:51" ht="12.75" x14ac:dyDescent="0.2">
      <c r="A132" s="211" t="s">
        <v>330</v>
      </c>
      <c r="B132" s="220">
        <v>0.1371</v>
      </c>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row>
    <row r="133" spans="1:51" x14ac:dyDescent="0.2">
      <c r="A133" s="221"/>
      <c r="B133" s="222"/>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row>
    <row r="134" spans="1:51" x14ac:dyDescent="0.2">
      <c r="A134" s="360"/>
      <c r="B134" s="361">
        <v>2024</v>
      </c>
      <c r="C134" s="361">
        <v>2025</v>
      </c>
      <c r="D134" s="361">
        <v>2026</v>
      </c>
      <c r="E134" s="361">
        <v>2027</v>
      </c>
      <c r="F134" s="361">
        <v>2028</v>
      </c>
      <c r="G134" s="361">
        <v>2029</v>
      </c>
      <c r="H134" s="361">
        <v>2030</v>
      </c>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row>
    <row r="135" spans="1:51" ht="12.75" x14ac:dyDescent="0.2">
      <c r="A135" s="362" t="s">
        <v>313</v>
      </c>
      <c r="B135" s="363">
        <v>2449.0500000000002</v>
      </c>
      <c r="C135" s="364">
        <v>2769.1203235763874</v>
      </c>
      <c r="D135" s="364">
        <v>3093.1622627317265</v>
      </c>
      <c r="E135" s="364">
        <v>3737.7509009779374</v>
      </c>
      <c r="F135" s="364">
        <v>4217.4593621602853</v>
      </c>
      <c r="G135" s="364">
        <v>4535.9042897605668</v>
      </c>
      <c r="H135" s="364">
        <v>4737.8803336830961</v>
      </c>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row>
    <row r="136" spans="1:51" ht="12.75" x14ac:dyDescent="0.2">
      <c r="A136" s="210"/>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row>
    <row r="137" spans="1:51" x14ac:dyDescent="0.2">
      <c r="A137" s="211" t="s">
        <v>331</v>
      </c>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row>
    <row r="138" spans="1:51" ht="12.75" x14ac:dyDescent="0.2">
      <c r="A138" s="211"/>
      <c r="B138" s="223">
        <v>2024</v>
      </c>
      <c r="C138" s="223">
        <f>B138+1</f>
        <v>2025</v>
      </c>
      <c r="D138" s="223">
        <f t="shared" ref="D138:AY138" si="43">C138+1</f>
        <v>2026</v>
      </c>
      <c r="E138" s="223">
        <f t="shared" si="43"/>
        <v>2027</v>
      </c>
      <c r="F138" s="223">
        <f t="shared" si="43"/>
        <v>2028</v>
      </c>
      <c r="G138" s="223">
        <f t="shared" si="43"/>
        <v>2029</v>
      </c>
      <c r="H138" s="223">
        <f t="shared" si="43"/>
        <v>2030</v>
      </c>
      <c r="I138" s="223">
        <f t="shared" si="43"/>
        <v>2031</v>
      </c>
      <c r="J138" s="223">
        <f t="shared" si="43"/>
        <v>2032</v>
      </c>
      <c r="K138" s="223">
        <f t="shared" si="43"/>
        <v>2033</v>
      </c>
      <c r="L138" s="223">
        <f t="shared" si="43"/>
        <v>2034</v>
      </c>
      <c r="M138" s="223">
        <f t="shared" si="43"/>
        <v>2035</v>
      </c>
      <c r="N138" s="223">
        <f t="shared" si="43"/>
        <v>2036</v>
      </c>
      <c r="O138" s="223">
        <f t="shared" si="43"/>
        <v>2037</v>
      </c>
      <c r="P138" s="223">
        <f t="shared" si="43"/>
        <v>2038</v>
      </c>
      <c r="Q138" s="223">
        <f t="shared" si="43"/>
        <v>2039</v>
      </c>
      <c r="R138" s="223">
        <f t="shared" si="43"/>
        <v>2040</v>
      </c>
      <c r="S138" s="223">
        <f t="shared" si="43"/>
        <v>2041</v>
      </c>
      <c r="T138" s="223">
        <f t="shared" si="43"/>
        <v>2042</v>
      </c>
      <c r="U138" s="223">
        <f t="shared" si="43"/>
        <v>2043</v>
      </c>
      <c r="V138" s="223">
        <f t="shared" si="43"/>
        <v>2044</v>
      </c>
      <c r="W138" s="223">
        <f t="shared" si="43"/>
        <v>2045</v>
      </c>
      <c r="X138" s="223">
        <f t="shared" si="43"/>
        <v>2046</v>
      </c>
      <c r="Y138" s="223">
        <f t="shared" si="43"/>
        <v>2047</v>
      </c>
      <c r="Z138" s="223">
        <f t="shared" si="43"/>
        <v>2048</v>
      </c>
      <c r="AA138" s="223">
        <f t="shared" si="43"/>
        <v>2049</v>
      </c>
      <c r="AB138" s="223">
        <f t="shared" si="43"/>
        <v>2050</v>
      </c>
      <c r="AC138" s="223">
        <f t="shared" si="43"/>
        <v>2051</v>
      </c>
      <c r="AD138" s="223">
        <f t="shared" si="43"/>
        <v>2052</v>
      </c>
      <c r="AE138" s="223">
        <f t="shared" si="43"/>
        <v>2053</v>
      </c>
      <c r="AF138" s="223">
        <f t="shared" si="43"/>
        <v>2054</v>
      </c>
      <c r="AG138" s="223">
        <f t="shared" si="43"/>
        <v>2055</v>
      </c>
      <c r="AH138" s="223">
        <f t="shared" si="43"/>
        <v>2056</v>
      </c>
      <c r="AI138" s="223">
        <f t="shared" si="43"/>
        <v>2057</v>
      </c>
      <c r="AJ138" s="223">
        <f t="shared" si="43"/>
        <v>2058</v>
      </c>
      <c r="AK138" s="223">
        <f t="shared" si="43"/>
        <v>2059</v>
      </c>
      <c r="AL138" s="223">
        <f t="shared" si="43"/>
        <v>2060</v>
      </c>
      <c r="AM138" s="223">
        <f t="shared" si="43"/>
        <v>2061</v>
      </c>
      <c r="AN138" s="223">
        <f t="shared" si="43"/>
        <v>2062</v>
      </c>
      <c r="AO138" s="223">
        <f t="shared" si="43"/>
        <v>2063</v>
      </c>
      <c r="AP138" s="223">
        <f t="shared" si="43"/>
        <v>2064</v>
      </c>
      <c r="AQ138" s="223">
        <f t="shared" si="43"/>
        <v>2065</v>
      </c>
      <c r="AR138" s="223">
        <f t="shared" si="43"/>
        <v>2066</v>
      </c>
      <c r="AS138" s="223">
        <f t="shared" si="43"/>
        <v>2067</v>
      </c>
      <c r="AT138" s="223">
        <f t="shared" si="43"/>
        <v>2068</v>
      </c>
      <c r="AU138" s="223">
        <f t="shared" si="43"/>
        <v>2069</v>
      </c>
      <c r="AV138" s="223">
        <f t="shared" si="43"/>
        <v>2070</v>
      </c>
      <c r="AW138" s="223">
        <f t="shared" si="43"/>
        <v>2071</v>
      </c>
      <c r="AX138" s="223">
        <f t="shared" si="43"/>
        <v>2072</v>
      </c>
      <c r="AY138" s="223">
        <f t="shared" si="43"/>
        <v>2073</v>
      </c>
    </row>
    <row r="139" spans="1:51" ht="12.75" x14ac:dyDescent="0.2">
      <c r="A139" s="211" t="s">
        <v>332</v>
      </c>
      <c r="B139" s="359">
        <v>8.1000000000000003E-2</v>
      </c>
      <c r="C139" s="359">
        <v>7.3999999999999996E-2</v>
      </c>
      <c r="D139" s="359">
        <v>5.5E-2</v>
      </c>
      <c r="E139" s="359">
        <v>4.1000000000000002E-2</v>
      </c>
      <c r="F139" s="359">
        <v>4.1000000000000002E-2</v>
      </c>
      <c r="G139" s="359">
        <v>4.1000000000000002E-2</v>
      </c>
      <c r="H139" s="359">
        <v>4.1000000000000002E-2</v>
      </c>
      <c r="I139" s="359">
        <v>4.1000000000000002E-2</v>
      </c>
      <c r="J139" s="224">
        <f t="shared" ref="J139:AY139" si="44">I139</f>
        <v>4.1000000000000002E-2</v>
      </c>
      <c r="K139" s="224">
        <f t="shared" si="44"/>
        <v>4.1000000000000002E-2</v>
      </c>
      <c r="L139" s="224">
        <f t="shared" si="44"/>
        <v>4.1000000000000002E-2</v>
      </c>
      <c r="M139" s="224">
        <f t="shared" si="44"/>
        <v>4.1000000000000002E-2</v>
      </c>
      <c r="N139" s="224">
        <f t="shared" si="44"/>
        <v>4.1000000000000002E-2</v>
      </c>
      <c r="O139" s="224">
        <f t="shared" si="44"/>
        <v>4.1000000000000002E-2</v>
      </c>
      <c r="P139" s="224">
        <f t="shared" si="44"/>
        <v>4.1000000000000002E-2</v>
      </c>
      <c r="Q139" s="224">
        <f t="shared" si="44"/>
        <v>4.1000000000000002E-2</v>
      </c>
      <c r="R139" s="224">
        <f t="shared" si="44"/>
        <v>4.1000000000000002E-2</v>
      </c>
      <c r="S139" s="224">
        <f t="shared" si="44"/>
        <v>4.1000000000000002E-2</v>
      </c>
      <c r="T139" s="224">
        <f t="shared" si="44"/>
        <v>4.1000000000000002E-2</v>
      </c>
      <c r="U139" s="224">
        <f t="shared" si="44"/>
        <v>4.1000000000000002E-2</v>
      </c>
      <c r="V139" s="224">
        <f t="shared" si="44"/>
        <v>4.1000000000000002E-2</v>
      </c>
      <c r="W139" s="224">
        <f t="shared" si="44"/>
        <v>4.1000000000000002E-2</v>
      </c>
      <c r="X139" s="224">
        <f t="shared" si="44"/>
        <v>4.1000000000000002E-2</v>
      </c>
      <c r="Y139" s="224">
        <f t="shared" si="44"/>
        <v>4.1000000000000002E-2</v>
      </c>
      <c r="Z139" s="224">
        <f t="shared" si="44"/>
        <v>4.1000000000000002E-2</v>
      </c>
      <c r="AA139" s="224">
        <f t="shared" si="44"/>
        <v>4.1000000000000002E-2</v>
      </c>
      <c r="AB139" s="224">
        <f t="shared" si="44"/>
        <v>4.1000000000000002E-2</v>
      </c>
      <c r="AC139" s="224">
        <f t="shared" si="44"/>
        <v>4.1000000000000002E-2</v>
      </c>
      <c r="AD139" s="224">
        <f t="shared" si="44"/>
        <v>4.1000000000000002E-2</v>
      </c>
      <c r="AE139" s="224">
        <f t="shared" si="44"/>
        <v>4.1000000000000002E-2</v>
      </c>
      <c r="AF139" s="224">
        <f t="shared" si="44"/>
        <v>4.1000000000000002E-2</v>
      </c>
      <c r="AG139" s="224">
        <f t="shared" si="44"/>
        <v>4.1000000000000002E-2</v>
      </c>
      <c r="AH139" s="224">
        <f t="shared" si="44"/>
        <v>4.1000000000000002E-2</v>
      </c>
      <c r="AI139" s="224">
        <f t="shared" si="44"/>
        <v>4.1000000000000002E-2</v>
      </c>
      <c r="AJ139" s="224">
        <f t="shared" si="44"/>
        <v>4.1000000000000002E-2</v>
      </c>
      <c r="AK139" s="224">
        <f t="shared" si="44"/>
        <v>4.1000000000000002E-2</v>
      </c>
      <c r="AL139" s="224">
        <f t="shared" si="44"/>
        <v>4.1000000000000002E-2</v>
      </c>
      <c r="AM139" s="224">
        <f t="shared" si="44"/>
        <v>4.1000000000000002E-2</v>
      </c>
      <c r="AN139" s="224">
        <f t="shared" si="44"/>
        <v>4.1000000000000002E-2</v>
      </c>
      <c r="AO139" s="224">
        <f t="shared" si="44"/>
        <v>4.1000000000000002E-2</v>
      </c>
      <c r="AP139" s="224">
        <f t="shared" si="44"/>
        <v>4.1000000000000002E-2</v>
      </c>
      <c r="AQ139" s="224">
        <f t="shared" si="44"/>
        <v>4.1000000000000002E-2</v>
      </c>
      <c r="AR139" s="224">
        <f t="shared" si="44"/>
        <v>4.1000000000000002E-2</v>
      </c>
      <c r="AS139" s="224">
        <f t="shared" si="44"/>
        <v>4.1000000000000002E-2</v>
      </c>
      <c r="AT139" s="224">
        <f t="shared" si="44"/>
        <v>4.1000000000000002E-2</v>
      </c>
      <c r="AU139" s="224">
        <f t="shared" si="44"/>
        <v>4.1000000000000002E-2</v>
      </c>
      <c r="AV139" s="224">
        <f t="shared" si="44"/>
        <v>4.1000000000000002E-2</v>
      </c>
      <c r="AW139" s="224">
        <f t="shared" si="44"/>
        <v>4.1000000000000002E-2</v>
      </c>
      <c r="AX139" s="224">
        <f t="shared" si="44"/>
        <v>4.1000000000000002E-2</v>
      </c>
      <c r="AY139" s="224">
        <f t="shared" si="44"/>
        <v>4.1000000000000002E-2</v>
      </c>
    </row>
    <row r="140" spans="1:51" ht="15" x14ac:dyDescent="0.2">
      <c r="A140" s="211" t="s">
        <v>333</v>
      </c>
      <c r="B140" s="224">
        <f>B139</f>
        <v>8.1000000000000003E-2</v>
      </c>
      <c r="C140" s="224">
        <f>C139</f>
        <v>7.3999999999999996E-2</v>
      </c>
      <c r="D140" s="143">
        <f>(1+C140)*(1+D139)-1</f>
        <v>0.13307000000000002</v>
      </c>
      <c r="E140" s="143">
        <f t="shared" ref="E140:AY140" si="45">(1+D140)*(1+E139)-1</f>
        <v>0.17952586999999998</v>
      </c>
      <c r="F140" s="143">
        <f t="shared" si="45"/>
        <v>0.22788643066999992</v>
      </c>
      <c r="G140" s="143">
        <f t="shared" si="45"/>
        <v>0.27822977432746976</v>
      </c>
      <c r="H140" s="143">
        <f t="shared" si="45"/>
        <v>0.33063719507489586</v>
      </c>
      <c r="I140" s="143">
        <f t="shared" si="45"/>
        <v>0.38519332007296647</v>
      </c>
      <c r="J140" s="143">
        <f t="shared" si="45"/>
        <v>0.44198624619595805</v>
      </c>
      <c r="K140" s="143">
        <f t="shared" si="45"/>
        <v>0.50110768228999225</v>
      </c>
      <c r="L140" s="143">
        <f t="shared" si="45"/>
        <v>0.56265309726388191</v>
      </c>
      <c r="M140" s="143">
        <f t="shared" si="45"/>
        <v>0.62672187425170089</v>
      </c>
      <c r="N140" s="143">
        <f t="shared" si="45"/>
        <v>0.69341747109602059</v>
      </c>
      <c r="O140" s="143">
        <f t="shared" si="45"/>
        <v>0.76284758741095726</v>
      </c>
      <c r="P140" s="143">
        <f t="shared" si="45"/>
        <v>0.83512433849480638</v>
      </c>
      <c r="Q140" s="143">
        <f t="shared" si="45"/>
        <v>0.91036443637309339</v>
      </c>
      <c r="R140" s="143">
        <f t="shared" si="45"/>
        <v>0.98868937826439018</v>
      </c>
      <c r="S140" s="143">
        <f t="shared" si="45"/>
        <v>1.07022564277323</v>
      </c>
      <c r="T140" s="143">
        <f t="shared" si="45"/>
        <v>1.1551048941269322</v>
      </c>
      <c r="U140" s="143">
        <f t="shared" si="45"/>
        <v>1.2434641947861365</v>
      </c>
      <c r="V140" s="143">
        <f t="shared" si="45"/>
        <v>1.3354462267723677</v>
      </c>
      <c r="W140" s="143">
        <f t="shared" si="45"/>
        <v>1.4311995220700346</v>
      </c>
      <c r="X140" s="143">
        <f t="shared" si="45"/>
        <v>1.5308787024749058</v>
      </c>
      <c r="Y140" s="143">
        <f t="shared" si="45"/>
        <v>1.6346447292763768</v>
      </c>
      <c r="Z140" s="143">
        <f t="shared" si="45"/>
        <v>1.7426651631767083</v>
      </c>
      <c r="AA140" s="143">
        <f t="shared" si="45"/>
        <v>1.855114434866953</v>
      </c>
      <c r="AB140" s="143">
        <f t="shared" si="45"/>
        <v>1.9721741266964981</v>
      </c>
      <c r="AC140" s="143">
        <f t="shared" si="45"/>
        <v>2.0940332658910541</v>
      </c>
      <c r="AD140" s="143">
        <f t="shared" si="45"/>
        <v>2.2208886297925869</v>
      </c>
      <c r="AE140" s="143">
        <f t="shared" si="45"/>
        <v>2.352945063614083</v>
      </c>
      <c r="AF140" s="143">
        <f t="shared" si="45"/>
        <v>2.4904158112222601</v>
      </c>
      <c r="AG140" s="143">
        <f t="shared" si="45"/>
        <v>2.6335228594823725</v>
      </c>
      <c r="AH140" s="143">
        <f t="shared" si="45"/>
        <v>2.7824972967211496</v>
      </c>
      <c r="AI140" s="143">
        <f t="shared" si="45"/>
        <v>2.9375796858867167</v>
      </c>
      <c r="AJ140" s="143">
        <f t="shared" si="45"/>
        <v>3.0990204530080714</v>
      </c>
      <c r="AK140" s="143">
        <f t="shared" si="45"/>
        <v>3.2670802915814017</v>
      </c>
      <c r="AL140" s="143">
        <f t="shared" si="45"/>
        <v>3.4420305835362388</v>
      </c>
      <c r="AM140" s="143">
        <f t="shared" si="45"/>
        <v>3.6241538374612245</v>
      </c>
      <c r="AN140" s="143">
        <f t="shared" si="45"/>
        <v>3.8137441447971341</v>
      </c>
      <c r="AO140" s="143">
        <f t="shared" si="45"/>
        <v>4.0111076547338165</v>
      </c>
      <c r="AP140" s="143">
        <f t="shared" si="45"/>
        <v>4.2165630685779023</v>
      </c>
      <c r="AQ140" s="143">
        <f t="shared" si="45"/>
        <v>4.4304421543895955</v>
      </c>
      <c r="AR140" s="143">
        <f t="shared" si="45"/>
        <v>4.6530902827195684</v>
      </c>
      <c r="AS140" s="143">
        <f t="shared" si="45"/>
        <v>4.8848669843110706</v>
      </c>
      <c r="AT140" s="143">
        <f t="shared" si="45"/>
        <v>5.1261465306678238</v>
      </c>
      <c r="AU140" s="143">
        <f t="shared" si="45"/>
        <v>5.3773185384252038</v>
      </c>
      <c r="AV140" s="143">
        <f t="shared" si="45"/>
        <v>5.6387885985006365</v>
      </c>
      <c r="AW140" s="143">
        <f>(1+AV140)*(1+AW139)-1</f>
        <v>5.9109789310391623</v>
      </c>
      <c r="AX140" s="143">
        <f t="shared" si="45"/>
        <v>6.1943290672117675</v>
      </c>
      <c r="AY140" s="143">
        <f t="shared" si="45"/>
        <v>6.4892965589674496</v>
      </c>
    </row>
    <row r="141" spans="1:51" x14ac:dyDescent="0.2">
      <c r="B141" s="225"/>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c r="AG141" s="226"/>
      <c r="AH141" s="226"/>
      <c r="AI141" s="226"/>
      <c r="AJ141" s="226"/>
      <c r="AK141" s="226"/>
      <c r="AL141" s="226"/>
      <c r="AM141" s="226"/>
      <c r="AN141" s="226"/>
      <c r="AO141" s="226"/>
      <c r="AP141" s="226"/>
      <c r="AR141" s="103"/>
      <c r="AS141" s="103"/>
    </row>
    <row r="142" spans="1:51" ht="12.75" x14ac:dyDescent="0.2">
      <c r="A142" s="210"/>
      <c r="B142" s="223">
        <v>2024</v>
      </c>
      <c r="C142" s="223">
        <f t="shared" ref="C142:C143" si="46">B142+1</f>
        <v>2025</v>
      </c>
      <c r="D142" s="223">
        <f t="shared" ref="D142:AY143" si="47">C142+1</f>
        <v>2026</v>
      </c>
      <c r="E142" s="223">
        <f t="shared" si="47"/>
        <v>2027</v>
      </c>
      <c r="F142" s="223">
        <f t="shared" si="47"/>
        <v>2028</v>
      </c>
      <c r="G142" s="223">
        <f t="shared" si="47"/>
        <v>2029</v>
      </c>
      <c r="H142" s="223">
        <f t="shared" si="47"/>
        <v>2030</v>
      </c>
      <c r="I142" s="223">
        <f t="shared" si="47"/>
        <v>2031</v>
      </c>
      <c r="J142" s="223">
        <f t="shared" si="47"/>
        <v>2032</v>
      </c>
      <c r="K142" s="223">
        <f t="shared" si="47"/>
        <v>2033</v>
      </c>
      <c r="L142" s="223">
        <f t="shared" si="47"/>
        <v>2034</v>
      </c>
      <c r="M142" s="223">
        <f t="shared" si="47"/>
        <v>2035</v>
      </c>
      <c r="N142" s="223">
        <f t="shared" si="47"/>
        <v>2036</v>
      </c>
      <c r="O142" s="223">
        <f t="shared" si="47"/>
        <v>2037</v>
      </c>
      <c r="P142" s="223">
        <f t="shared" si="47"/>
        <v>2038</v>
      </c>
      <c r="Q142" s="223">
        <f t="shared" si="47"/>
        <v>2039</v>
      </c>
      <c r="R142" s="223">
        <f t="shared" si="47"/>
        <v>2040</v>
      </c>
      <c r="S142" s="223">
        <f t="shared" si="47"/>
        <v>2041</v>
      </c>
      <c r="T142" s="223">
        <f t="shared" si="47"/>
        <v>2042</v>
      </c>
      <c r="U142" s="223">
        <f t="shared" si="47"/>
        <v>2043</v>
      </c>
      <c r="V142" s="223">
        <f t="shared" si="47"/>
        <v>2044</v>
      </c>
      <c r="W142" s="223">
        <f t="shared" si="47"/>
        <v>2045</v>
      </c>
      <c r="X142" s="223">
        <f t="shared" si="47"/>
        <v>2046</v>
      </c>
      <c r="Y142" s="223">
        <f t="shared" si="47"/>
        <v>2047</v>
      </c>
      <c r="Z142" s="223">
        <f t="shared" si="47"/>
        <v>2048</v>
      </c>
      <c r="AA142" s="223">
        <f t="shared" si="47"/>
        <v>2049</v>
      </c>
      <c r="AB142" s="223">
        <f t="shared" si="47"/>
        <v>2050</v>
      </c>
      <c r="AC142" s="223">
        <f t="shared" si="47"/>
        <v>2051</v>
      </c>
      <c r="AD142" s="223">
        <f t="shared" si="47"/>
        <v>2052</v>
      </c>
      <c r="AE142" s="223">
        <f t="shared" si="47"/>
        <v>2053</v>
      </c>
      <c r="AF142" s="223">
        <f t="shared" si="47"/>
        <v>2054</v>
      </c>
      <c r="AG142" s="223">
        <f t="shared" si="47"/>
        <v>2055</v>
      </c>
      <c r="AH142" s="223">
        <f t="shared" si="47"/>
        <v>2056</v>
      </c>
      <c r="AI142" s="223">
        <f t="shared" si="47"/>
        <v>2057</v>
      </c>
      <c r="AJ142" s="223">
        <f t="shared" si="47"/>
        <v>2058</v>
      </c>
      <c r="AK142" s="223">
        <f t="shared" si="47"/>
        <v>2059</v>
      </c>
      <c r="AL142" s="223">
        <f t="shared" si="47"/>
        <v>2060</v>
      </c>
      <c r="AM142" s="223">
        <f t="shared" si="47"/>
        <v>2061</v>
      </c>
      <c r="AN142" s="223">
        <f t="shared" si="47"/>
        <v>2062</v>
      </c>
      <c r="AO142" s="223">
        <f t="shared" si="47"/>
        <v>2063</v>
      </c>
      <c r="AP142" s="223">
        <f t="shared" si="47"/>
        <v>2064</v>
      </c>
      <c r="AQ142" s="223">
        <f t="shared" si="47"/>
        <v>2065</v>
      </c>
      <c r="AR142" s="223">
        <f t="shared" si="47"/>
        <v>2066</v>
      </c>
      <c r="AS142" s="223">
        <f t="shared" si="47"/>
        <v>2067</v>
      </c>
      <c r="AT142" s="223">
        <f t="shared" si="47"/>
        <v>2068</v>
      </c>
      <c r="AU142" s="223">
        <f t="shared" si="47"/>
        <v>2069</v>
      </c>
      <c r="AV142" s="223">
        <f t="shared" si="47"/>
        <v>2070</v>
      </c>
      <c r="AW142" s="223">
        <f t="shared" si="47"/>
        <v>2071</v>
      </c>
      <c r="AX142" s="223">
        <f t="shared" si="47"/>
        <v>2072</v>
      </c>
      <c r="AY142" s="223">
        <f t="shared" si="47"/>
        <v>2073</v>
      </c>
    </row>
    <row r="143" spans="1:51" x14ac:dyDescent="0.2">
      <c r="A143" s="210"/>
      <c r="B143" s="227">
        <v>0</v>
      </c>
      <c r="C143" s="227">
        <f t="shared" si="46"/>
        <v>1</v>
      </c>
      <c r="D143" s="227">
        <f t="shared" si="47"/>
        <v>2</v>
      </c>
      <c r="E143" s="227">
        <f>D143+1</f>
        <v>3</v>
      </c>
      <c r="F143" s="227">
        <f t="shared" si="47"/>
        <v>4</v>
      </c>
      <c r="G143" s="227">
        <f t="shared" si="47"/>
        <v>5</v>
      </c>
      <c r="H143" s="227">
        <f t="shared" si="47"/>
        <v>6</v>
      </c>
      <c r="I143" s="227">
        <f t="shared" si="47"/>
        <v>7</v>
      </c>
      <c r="J143" s="227">
        <f t="shared" si="47"/>
        <v>8</v>
      </c>
      <c r="K143" s="227">
        <f t="shared" si="47"/>
        <v>9</v>
      </c>
      <c r="L143" s="227">
        <f t="shared" si="47"/>
        <v>10</v>
      </c>
      <c r="M143" s="227">
        <f t="shared" si="47"/>
        <v>11</v>
      </c>
      <c r="N143" s="227">
        <f t="shared" si="47"/>
        <v>12</v>
      </c>
      <c r="O143" s="227">
        <f t="shared" si="47"/>
        <v>13</v>
      </c>
      <c r="P143" s="227">
        <f t="shared" si="47"/>
        <v>14</v>
      </c>
      <c r="Q143" s="227">
        <f t="shared" si="47"/>
        <v>15</v>
      </c>
      <c r="R143" s="227">
        <f t="shared" si="47"/>
        <v>16</v>
      </c>
      <c r="S143" s="227">
        <f t="shared" si="47"/>
        <v>17</v>
      </c>
      <c r="T143" s="227">
        <f t="shared" si="47"/>
        <v>18</v>
      </c>
      <c r="U143" s="227">
        <f t="shared" si="47"/>
        <v>19</v>
      </c>
      <c r="V143" s="227">
        <f t="shared" si="47"/>
        <v>20</v>
      </c>
      <c r="W143" s="227">
        <f t="shared" si="47"/>
        <v>21</v>
      </c>
      <c r="X143" s="227">
        <f t="shared" si="47"/>
        <v>22</v>
      </c>
      <c r="Y143" s="227">
        <f t="shared" si="47"/>
        <v>23</v>
      </c>
      <c r="Z143" s="227">
        <f t="shared" si="47"/>
        <v>24</v>
      </c>
      <c r="AA143" s="227">
        <f t="shared" si="47"/>
        <v>25</v>
      </c>
      <c r="AB143" s="227">
        <f t="shared" si="47"/>
        <v>26</v>
      </c>
      <c r="AC143" s="227">
        <f t="shared" si="47"/>
        <v>27</v>
      </c>
      <c r="AD143" s="227">
        <f t="shared" si="47"/>
        <v>28</v>
      </c>
      <c r="AE143" s="227">
        <f t="shared" si="47"/>
        <v>29</v>
      </c>
      <c r="AF143" s="227">
        <f t="shared" si="47"/>
        <v>30</v>
      </c>
      <c r="AG143" s="227">
        <f t="shared" si="47"/>
        <v>31</v>
      </c>
      <c r="AH143" s="227">
        <f t="shared" si="47"/>
        <v>32</v>
      </c>
      <c r="AI143" s="227">
        <f t="shared" si="47"/>
        <v>33</v>
      </c>
      <c r="AJ143" s="227">
        <f t="shared" si="47"/>
        <v>34</v>
      </c>
      <c r="AK143" s="227">
        <f t="shared" si="47"/>
        <v>35</v>
      </c>
      <c r="AL143" s="227">
        <f t="shared" si="47"/>
        <v>36</v>
      </c>
      <c r="AM143" s="227">
        <f t="shared" si="47"/>
        <v>37</v>
      </c>
      <c r="AN143" s="227">
        <f t="shared" si="47"/>
        <v>38</v>
      </c>
      <c r="AO143" s="227">
        <f t="shared" si="47"/>
        <v>39</v>
      </c>
      <c r="AP143" s="227">
        <f>AO143+1</f>
        <v>40</v>
      </c>
      <c r="AQ143" s="227">
        <f t="shared" si="47"/>
        <v>41</v>
      </c>
      <c r="AR143" s="227">
        <f t="shared" si="47"/>
        <v>42</v>
      </c>
      <c r="AS143" s="227">
        <f t="shared" si="47"/>
        <v>43</v>
      </c>
      <c r="AT143" s="227">
        <f t="shared" si="47"/>
        <v>44</v>
      </c>
      <c r="AU143" s="227">
        <f t="shared" si="47"/>
        <v>45</v>
      </c>
      <c r="AV143" s="227">
        <f t="shared" si="47"/>
        <v>46</v>
      </c>
      <c r="AW143" s="227">
        <f t="shared" si="47"/>
        <v>47</v>
      </c>
      <c r="AX143" s="227">
        <f t="shared" si="47"/>
        <v>48</v>
      </c>
      <c r="AY143" s="227">
        <f t="shared" si="47"/>
        <v>49</v>
      </c>
    </row>
    <row r="144" spans="1:51" ht="15" x14ac:dyDescent="0.2">
      <c r="A144" s="210"/>
      <c r="B144" s="228">
        <v>0.5</v>
      </c>
      <c r="C144" s="228">
        <f>AVERAGE(B143:C143)</f>
        <v>0.5</v>
      </c>
      <c r="D144" s="228">
        <f>AVERAGE(C143:D143)</f>
        <v>1.5</v>
      </c>
      <c r="E144" s="228">
        <f>AVERAGE(D143:E143)</f>
        <v>2.5</v>
      </c>
      <c r="F144" s="228">
        <f t="shared" ref="F144:AO144" si="48">AVERAGE(E143:F143)</f>
        <v>3.5</v>
      </c>
      <c r="G144" s="228">
        <f t="shared" si="48"/>
        <v>4.5</v>
      </c>
      <c r="H144" s="228">
        <f t="shared" si="48"/>
        <v>5.5</v>
      </c>
      <c r="I144" s="228">
        <f t="shared" si="48"/>
        <v>6.5</v>
      </c>
      <c r="J144" s="228">
        <f t="shared" si="48"/>
        <v>7.5</v>
      </c>
      <c r="K144" s="228">
        <f t="shared" si="48"/>
        <v>8.5</v>
      </c>
      <c r="L144" s="228">
        <f t="shared" si="48"/>
        <v>9.5</v>
      </c>
      <c r="M144" s="228">
        <f t="shared" si="48"/>
        <v>10.5</v>
      </c>
      <c r="N144" s="228">
        <f t="shared" si="48"/>
        <v>11.5</v>
      </c>
      <c r="O144" s="228">
        <f t="shared" si="48"/>
        <v>12.5</v>
      </c>
      <c r="P144" s="228">
        <f t="shared" si="48"/>
        <v>13.5</v>
      </c>
      <c r="Q144" s="228">
        <f t="shared" si="48"/>
        <v>14.5</v>
      </c>
      <c r="R144" s="228">
        <f t="shared" si="48"/>
        <v>15.5</v>
      </c>
      <c r="S144" s="228">
        <f t="shared" si="48"/>
        <v>16.5</v>
      </c>
      <c r="T144" s="228">
        <f t="shared" si="48"/>
        <v>17.5</v>
      </c>
      <c r="U144" s="228">
        <f t="shared" si="48"/>
        <v>18.5</v>
      </c>
      <c r="V144" s="228">
        <f t="shared" si="48"/>
        <v>19.5</v>
      </c>
      <c r="W144" s="228">
        <f t="shared" si="48"/>
        <v>20.5</v>
      </c>
      <c r="X144" s="228">
        <f t="shared" si="48"/>
        <v>21.5</v>
      </c>
      <c r="Y144" s="228">
        <f t="shared" si="48"/>
        <v>22.5</v>
      </c>
      <c r="Z144" s="228">
        <f t="shared" si="48"/>
        <v>23.5</v>
      </c>
      <c r="AA144" s="228">
        <f t="shared" si="48"/>
        <v>24.5</v>
      </c>
      <c r="AB144" s="228">
        <f t="shared" si="48"/>
        <v>25.5</v>
      </c>
      <c r="AC144" s="228">
        <f t="shared" si="48"/>
        <v>26.5</v>
      </c>
      <c r="AD144" s="228">
        <f t="shared" si="48"/>
        <v>27.5</v>
      </c>
      <c r="AE144" s="228">
        <f t="shared" si="48"/>
        <v>28.5</v>
      </c>
      <c r="AF144" s="228">
        <f t="shared" si="48"/>
        <v>29.5</v>
      </c>
      <c r="AG144" s="228">
        <f t="shared" si="48"/>
        <v>30.5</v>
      </c>
      <c r="AH144" s="228">
        <f t="shared" si="48"/>
        <v>31.5</v>
      </c>
      <c r="AI144" s="228">
        <f t="shared" si="48"/>
        <v>32.5</v>
      </c>
      <c r="AJ144" s="228">
        <f t="shared" si="48"/>
        <v>33.5</v>
      </c>
      <c r="AK144" s="228">
        <f t="shared" si="48"/>
        <v>34.5</v>
      </c>
      <c r="AL144" s="228">
        <f t="shared" si="48"/>
        <v>35.5</v>
      </c>
      <c r="AM144" s="228">
        <f t="shared" si="48"/>
        <v>36.5</v>
      </c>
      <c r="AN144" s="228">
        <f t="shared" si="48"/>
        <v>37.5</v>
      </c>
      <c r="AO144" s="228">
        <f t="shared" si="48"/>
        <v>38.5</v>
      </c>
      <c r="AP144" s="228">
        <f>AVERAGE(AO143:AP143)</f>
        <v>39.5</v>
      </c>
      <c r="AQ144" s="228">
        <f t="shared" ref="AQ144:AY144" si="49">AVERAGE(AP143:AQ143)</f>
        <v>40.5</v>
      </c>
      <c r="AR144" s="228">
        <f t="shared" si="49"/>
        <v>41.5</v>
      </c>
      <c r="AS144" s="228">
        <f t="shared" si="49"/>
        <v>42.5</v>
      </c>
      <c r="AT144" s="228">
        <f t="shared" si="49"/>
        <v>43.5</v>
      </c>
      <c r="AU144" s="228">
        <f t="shared" si="49"/>
        <v>44.5</v>
      </c>
      <c r="AV144" s="228">
        <f t="shared" si="49"/>
        <v>45.5</v>
      </c>
      <c r="AW144" s="228">
        <f t="shared" si="49"/>
        <v>46.5</v>
      </c>
      <c r="AX144" s="228">
        <f t="shared" si="49"/>
        <v>47.5</v>
      </c>
      <c r="AY144" s="228">
        <f t="shared" si="49"/>
        <v>48.5</v>
      </c>
    </row>
    <row r="145" spans="1:71" ht="12.75" x14ac:dyDescent="0.2">
      <c r="A145" s="210"/>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R145" s="103"/>
      <c r="AS145" s="103"/>
    </row>
    <row r="146" spans="1:71" ht="12.75" x14ac:dyDescent="0.2">
      <c r="A146" s="210"/>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row>
    <row r="147" spans="1:71" ht="12.75" x14ac:dyDescent="0.2">
      <c r="A147" s="210"/>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row>
    <row r="148" spans="1:71" ht="12.75" x14ac:dyDescent="0.2">
      <c r="A148" s="210"/>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row>
    <row r="149" spans="1:71" ht="12.75" x14ac:dyDescent="0.2">
      <c r="A149" s="210"/>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row>
    <row r="150" spans="1:71" ht="12.75" x14ac:dyDescent="0.2">
      <c r="A150" s="210"/>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row>
    <row r="151" spans="1:71" ht="12.75" x14ac:dyDescent="0.2">
      <c r="A151" s="210"/>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row>
    <row r="152" spans="1:71" ht="12.75" x14ac:dyDescent="0.2">
      <c r="A152" s="210"/>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row>
    <row r="153" spans="1:71" ht="12.75" x14ac:dyDescent="0.2">
      <c r="A153" s="210"/>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row>
    <row r="154" spans="1:71" ht="12.75" x14ac:dyDescent="0.2">
      <c r="A154" s="210"/>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row>
    <row r="155" spans="1:71" ht="12.75" x14ac:dyDescent="0.2">
      <c r="A155" s="210"/>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row>
    <row r="156" spans="1:71" ht="12.75" x14ac:dyDescent="0.2">
      <c r="A156" s="210"/>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row>
    <row r="157" spans="1:71" ht="12.75" x14ac:dyDescent="0.2">
      <c r="A157" s="210"/>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row>
    <row r="158" spans="1:71" ht="12.75" x14ac:dyDescent="0.2">
      <c r="A158" s="210"/>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row>
    <row r="159" spans="1:71" ht="12.75" x14ac:dyDescent="0.2">
      <c r="A159" s="19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x14ac:dyDescent="0.2">
      <c r="A160" s="19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x14ac:dyDescent="0.2">
      <c r="A161" s="19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x14ac:dyDescent="0.2">
      <c r="A162" s="19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x14ac:dyDescent="0.2">
      <c r="A163" s="19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x14ac:dyDescent="0.2">
      <c r="A164" s="19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x14ac:dyDescent="0.2">
      <c r="A165" s="19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x14ac:dyDescent="0.2">
      <c r="A166" s="19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9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9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9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9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9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9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9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9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9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9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9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9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9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9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9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9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9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9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9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9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9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9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9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9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9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9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9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9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9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9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9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9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9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9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9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9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9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9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9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9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9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9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row r="209" spans="1:71" ht="12.75" x14ac:dyDescent="0.2">
      <c r="A209" s="19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c r="AC209" s="164"/>
      <c r="AD209" s="164"/>
      <c r="AE209" s="164"/>
      <c r="AF209" s="164"/>
      <c r="AG209" s="164"/>
      <c r="AH209" s="164"/>
      <c r="AI209" s="164"/>
      <c r="AJ209" s="164"/>
      <c r="AK209" s="164"/>
      <c r="AL209" s="164"/>
      <c r="AM209" s="164"/>
      <c r="AN209" s="164"/>
      <c r="AO209" s="164"/>
      <c r="AP209" s="164"/>
      <c r="AT209" s="164"/>
      <c r="AU209" s="164"/>
      <c r="AV209" s="164"/>
      <c r="AW209" s="164"/>
      <c r="AX209" s="164"/>
      <c r="AY209" s="164"/>
      <c r="AZ209" s="164"/>
      <c r="BA209" s="164"/>
      <c r="BB209" s="164"/>
      <c r="BC209" s="164"/>
      <c r="BD209" s="164"/>
      <c r="BE209" s="164"/>
      <c r="BF209" s="164"/>
      <c r="BG209" s="164"/>
      <c r="BH209" s="164"/>
      <c r="BI209" s="164"/>
      <c r="BJ209" s="164"/>
      <c r="BK209" s="164"/>
      <c r="BL209" s="164"/>
      <c r="BM209" s="164"/>
      <c r="BN209" s="164"/>
      <c r="BO209" s="164"/>
      <c r="BP209" s="164"/>
      <c r="BQ209" s="164"/>
      <c r="BR209" s="164"/>
      <c r="BS209" s="164"/>
    </row>
    <row r="210" spans="1:71" ht="12.75" x14ac:dyDescent="0.2">
      <c r="A210" s="19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c r="AC210" s="164"/>
      <c r="AD210" s="164"/>
      <c r="AE210" s="164"/>
      <c r="AF210" s="164"/>
      <c r="AG210" s="164"/>
      <c r="AH210" s="164"/>
      <c r="AI210" s="164"/>
      <c r="AJ210" s="164"/>
      <c r="AK210" s="164"/>
      <c r="AL210" s="164"/>
      <c r="AM210" s="164"/>
      <c r="AN210" s="164"/>
      <c r="AO210" s="164"/>
      <c r="AP210" s="164"/>
      <c r="AT210" s="164"/>
      <c r="AU210" s="164"/>
      <c r="AV210" s="164"/>
      <c r="AW210" s="164"/>
      <c r="AX210" s="164"/>
      <c r="AY210" s="164"/>
      <c r="AZ210" s="164"/>
      <c r="BA210" s="164"/>
      <c r="BB210" s="164"/>
      <c r="BC210" s="164"/>
      <c r="BD210" s="164"/>
      <c r="BE210" s="164"/>
      <c r="BF210" s="164"/>
      <c r="BG210" s="164"/>
      <c r="BH210" s="164"/>
      <c r="BI210" s="164"/>
      <c r="BJ210" s="164"/>
      <c r="BK210" s="164"/>
      <c r="BL210" s="164"/>
      <c r="BM210" s="164"/>
      <c r="BN210" s="164"/>
      <c r="BO210" s="164"/>
      <c r="BP210" s="164"/>
      <c r="BQ210" s="164"/>
      <c r="BR210" s="164"/>
      <c r="BS210" s="164"/>
    </row>
    <row r="211" spans="1:71" ht="12.75" x14ac:dyDescent="0.2">
      <c r="A211" s="19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c r="AC211" s="164"/>
      <c r="AD211" s="164"/>
      <c r="AE211" s="164"/>
      <c r="AF211" s="164"/>
      <c r="AG211" s="164"/>
      <c r="AH211" s="164"/>
      <c r="AI211" s="164"/>
      <c r="AJ211" s="164"/>
      <c r="AK211" s="164"/>
      <c r="AL211" s="164"/>
      <c r="AM211" s="164"/>
      <c r="AN211" s="164"/>
      <c r="AO211" s="164"/>
      <c r="AP211" s="164"/>
      <c r="AT211" s="164"/>
      <c r="AU211" s="164"/>
      <c r="AV211" s="164"/>
      <c r="AW211" s="164"/>
      <c r="AX211" s="164"/>
      <c r="AY211" s="164"/>
      <c r="AZ211" s="164"/>
      <c r="BA211" s="164"/>
      <c r="BB211" s="164"/>
      <c r="BC211" s="164"/>
      <c r="BD211" s="164"/>
      <c r="BE211" s="164"/>
      <c r="BF211" s="164"/>
      <c r="BG211" s="164"/>
      <c r="BH211" s="164"/>
      <c r="BI211" s="164"/>
      <c r="BJ211" s="164"/>
      <c r="BK211" s="164"/>
      <c r="BL211" s="164"/>
      <c r="BM211" s="164"/>
      <c r="BN211" s="164"/>
      <c r="BO211" s="164"/>
      <c r="BP211" s="164"/>
      <c r="BQ211" s="164"/>
      <c r="BR211" s="164"/>
      <c r="BS211" s="164"/>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 zoomScale="70" workbookViewId="0">
      <selection activeCell="F49" sqref="F49"/>
    </sheetView>
  </sheetViews>
  <sheetFormatPr defaultRowHeight="15" x14ac:dyDescent="0.25"/>
  <cols>
    <col min="1" max="1" width="9.140625" style="229"/>
    <col min="2" max="2" width="37.7109375" style="229" customWidth="1"/>
    <col min="3" max="4" width="15.7109375" style="230" customWidth="1"/>
    <col min="5" max="6" width="15.7109375" style="229" customWidth="1"/>
    <col min="7" max="8" width="15.7109375" style="229" hidden="1" customWidth="1"/>
    <col min="9" max="10" width="18.28515625" style="229" customWidth="1"/>
    <col min="11" max="11" width="64.85546875" style="229" customWidth="1"/>
    <col min="12" max="12" width="32.28515625" style="229" customWidth="1"/>
    <col min="13" max="16384" width="9.140625" style="229"/>
  </cols>
  <sheetData>
    <row r="1" spans="1:12" ht="18.75" x14ac:dyDescent="0.25">
      <c r="A1" s="231"/>
      <c r="B1" s="231"/>
      <c r="C1" s="231"/>
      <c r="D1" s="231"/>
      <c r="E1" s="231"/>
      <c r="F1" s="231"/>
      <c r="G1" s="231"/>
      <c r="H1" s="231"/>
      <c r="I1" s="231"/>
      <c r="J1" s="231"/>
      <c r="K1" s="231"/>
      <c r="L1" s="4" t="s">
        <v>0</v>
      </c>
    </row>
    <row r="2" spans="1:12" ht="18.75" x14ac:dyDescent="0.3">
      <c r="A2" s="231"/>
      <c r="B2" s="231"/>
      <c r="C2" s="231"/>
      <c r="D2" s="231"/>
      <c r="E2" s="231"/>
      <c r="F2" s="231"/>
      <c r="G2" s="231"/>
      <c r="H2" s="231"/>
      <c r="I2" s="231"/>
      <c r="J2" s="231"/>
      <c r="K2" s="231"/>
      <c r="L2" s="5" t="s">
        <v>1</v>
      </c>
    </row>
    <row r="3" spans="1:12" ht="18.75" x14ac:dyDescent="0.3">
      <c r="A3" s="231"/>
      <c r="B3" s="231"/>
      <c r="C3" s="231"/>
      <c r="D3" s="231"/>
      <c r="E3" s="231"/>
      <c r="F3" s="231"/>
      <c r="G3" s="231"/>
      <c r="H3" s="231"/>
      <c r="I3" s="231"/>
      <c r="J3" s="231"/>
      <c r="K3" s="231"/>
      <c r="L3" s="5" t="s">
        <v>334</v>
      </c>
    </row>
    <row r="4" spans="1:12" ht="18.75" x14ac:dyDescent="0.3">
      <c r="A4" s="231"/>
      <c r="B4" s="231"/>
      <c r="C4" s="231"/>
      <c r="D4" s="231"/>
      <c r="E4" s="231"/>
      <c r="F4" s="231"/>
      <c r="G4" s="231"/>
      <c r="H4" s="231"/>
      <c r="I4" s="231"/>
      <c r="J4" s="231"/>
      <c r="K4" s="5"/>
      <c r="L4" s="231"/>
    </row>
    <row r="5" spans="1:12" x14ac:dyDescent="0.25">
      <c r="A5" s="387" t="str">
        <f>'1. паспорт местоположение'!A5:C5</f>
        <v>Год раскрытия информации: 2026 год</v>
      </c>
      <c r="B5" s="387"/>
      <c r="C5" s="387"/>
      <c r="D5" s="387"/>
      <c r="E5" s="387"/>
      <c r="F5" s="387"/>
      <c r="G5" s="387"/>
      <c r="H5" s="387"/>
      <c r="I5" s="387"/>
      <c r="J5" s="387"/>
      <c r="K5" s="387"/>
      <c r="L5" s="387"/>
    </row>
    <row r="6" spans="1:12" ht="18.75" x14ac:dyDescent="0.3">
      <c r="A6" s="231"/>
      <c r="B6" s="231"/>
      <c r="C6" s="231"/>
      <c r="D6" s="231"/>
      <c r="E6" s="231"/>
      <c r="F6" s="231"/>
      <c r="G6" s="231"/>
      <c r="H6" s="231"/>
      <c r="I6" s="231"/>
      <c r="J6" s="231"/>
      <c r="K6" s="5"/>
      <c r="L6" s="231"/>
    </row>
    <row r="7" spans="1:12" ht="18.75" x14ac:dyDescent="0.25">
      <c r="A7" s="367" t="s">
        <v>3</v>
      </c>
      <c r="B7" s="367"/>
      <c r="C7" s="367"/>
      <c r="D7" s="367"/>
      <c r="E7" s="367"/>
      <c r="F7" s="367"/>
      <c r="G7" s="367"/>
      <c r="H7" s="367"/>
      <c r="I7" s="367"/>
      <c r="J7" s="367"/>
      <c r="K7" s="367"/>
      <c r="L7" s="367"/>
    </row>
    <row r="8" spans="1:12" ht="18.75" x14ac:dyDescent="0.25">
      <c r="A8" s="367"/>
      <c r="B8" s="367"/>
      <c r="C8" s="367"/>
      <c r="D8" s="367"/>
      <c r="E8" s="367"/>
      <c r="F8" s="367"/>
      <c r="G8" s="367"/>
      <c r="H8" s="367"/>
      <c r="I8" s="367"/>
      <c r="J8" s="367"/>
      <c r="K8" s="367"/>
      <c r="L8" s="367"/>
    </row>
    <row r="9" spans="1:12" x14ac:dyDescent="0.25">
      <c r="A9" s="387" t="str">
        <f>'1. паспорт местоположение'!A9:C9</f>
        <v>Акционерное общество "Россети Янтарь" ДЗО  ПАО "Россети"</v>
      </c>
      <c r="B9" s="387"/>
      <c r="C9" s="387"/>
      <c r="D9" s="387"/>
      <c r="E9" s="387"/>
      <c r="F9" s="387"/>
      <c r="G9" s="387"/>
      <c r="H9" s="387"/>
      <c r="I9" s="387"/>
      <c r="J9" s="387"/>
      <c r="K9" s="387"/>
      <c r="L9" s="387"/>
    </row>
    <row r="10" spans="1:12" ht="15.75" x14ac:dyDescent="0.25">
      <c r="A10" s="369" t="s">
        <v>5</v>
      </c>
      <c r="B10" s="369"/>
      <c r="C10" s="369"/>
      <c r="D10" s="369"/>
      <c r="E10" s="369"/>
      <c r="F10" s="369"/>
      <c r="G10" s="369"/>
      <c r="H10" s="369"/>
      <c r="I10" s="369"/>
      <c r="J10" s="369"/>
      <c r="K10" s="369"/>
      <c r="L10" s="369"/>
    </row>
    <row r="11" spans="1:12" ht="18.75" x14ac:dyDescent="0.25">
      <c r="A11" s="367"/>
      <c r="B11" s="367"/>
      <c r="C11" s="367"/>
      <c r="D11" s="367"/>
      <c r="E11" s="367"/>
      <c r="F11" s="367"/>
      <c r="G11" s="367"/>
      <c r="H11" s="367"/>
      <c r="I11" s="367"/>
      <c r="J11" s="367"/>
      <c r="K11" s="367"/>
      <c r="L11" s="367"/>
    </row>
    <row r="12" spans="1:12" x14ac:dyDescent="0.25">
      <c r="A12" s="387" t="str">
        <f>'1. паспорт местоположение'!A12:C12</f>
        <v>N_22-1278</v>
      </c>
      <c r="B12" s="387"/>
      <c r="C12" s="387"/>
      <c r="D12" s="387"/>
      <c r="E12" s="387"/>
      <c r="F12" s="387"/>
      <c r="G12" s="387"/>
      <c r="H12" s="387"/>
      <c r="I12" s="387"/>
      <c r="J12" s="387"/>
      <c r="K12" s="387"/>
      <c r="L12" s="387"/>
    </row>
    <row r="13" spans="1:12" ht="15.75" x14ac:dyDescent="0.25">
      <c r="A13" s="369" t="s">
        <v>7</v>
      </c>
      <c r="B13" s="369"/>
      <c r="C13" s="369"/>
      <c r="D13" s="369"/>
      <c r="E13" s="369"/>
      <c r="F13" s="369"/>
      <c r="G13" s="369"/>
      <c r="H13" s="369"/>
      <c r="I13" s="369"/>
      <c r="J13" s="369"/>
      <c r="K13" s="369"/>
      <c r="L13" s="369"/>
    </row>
    <row r="14" spans="1:12" ht="18.75" x14ac:dyDescent="0.25">
      <c r="A14" s="378"/>
      <c r="B14" s="378"/>
      <c r="C14" s="378"/>
      <c r="D14" s="378"/>
      <c r="E14" s="378"/>
      <c r="F14" s="378"/>
      <c r="G14" s="378"/>
      <c r="H14" s="378"/>
      <c r="I14" s="378"/>
      <c r="J14" s="378"/>
      <c r="K14" s="378"/>
      <c r="L14" s="378"/>
    </row>
    <row r="15" spans="1:12" ht="47.25" customHeight="1" x14ac:dyDescent="0.25">
      <c r="A15" s="387" t="str">
        <f>'1. паспорт местоположение'!A15:C15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87"/>
      <c r="C15" s="387"/>
      <c r="D15" s="387"/>
      <c r="E15" s="387"/>
      <c r="F15" s="387"/>
      <c r="G15" s="387"/>
      <c r="H15" s="387"/>
      <c r="I15" s="387"/>
      <c r="J15" s="387"/>
      <c r="K15" s="387"/>
      <c r="L15" s="387"/>
    </row>
    <row r="16" spans="1:12" ht="15.75" x14ac:dyDescent="0.25">
      <c r="A16" s="369" t="s">
        <v>9</v>
      </c>
      <c r="B16" s="369"/>
      <c r="C16" s="369"/>
      <c r="D16" s="369"/>
      <c r="E16" s="369"/>
      <c r="F16" s="369"/>
      <c r="G16" s="369"/>
      <c r="H16" s="369"/>
      <c r="I16" s="369"/>
      <c r="J16" s="369"/>
      <c r="K16" s="369"/>
      <c r="L16" s="369"/>
    </row>
    <row r="17" spans="1:12" ht="15.75" x14ac:dyDescent="0.25">
      <c r="A17" s="231"/>
      <c r="B17" s="231"/>
      <c r="C17" s="231"/>
      <c r="D17" s="231"/>
      <c r="E17" s="231"/>
      <c r="F17" s="231"/>
      <c r="G17" s="231"/>
      <c r="H17" s="231"/>
      <c r="I17" s="231"/>
      <c r="J17" s="231"/>
      <c r="K17" s="231"/>
      <c r="L17" s="232"/>
    </row>
    <row r="18" spans="1:12" ht="15.75" x14ac:dyDescent="0.25">
      <c r="A18" s="231"/>
      <c r="B18" s="231"/>
      <c r="C18" s="231"/>
      <c r="D18" s="231"/>
      <c r="E18" s="231"/>
      <c r="F18" s="231"/>
      <c r="G18" s="231"/>
      <c r="H18" s="231"/>
      <c r="I18" s="231"/>
      <c r="J18" s="231"/>
      <c r="K18" s="233"/>
      <c r="L18" s="231"/>
    </row>
    <row r="19" spans="1:12" ht="15.75" customHeight="1" x14ac:dyDescent="0.25">
      <c r="A19" s="443" t="s">
        <v>335</v>
      </c>
      <c r="B19" s="443"/>
      <c r="C19" s="443"/>
      <c r="D19" s="443"/>
      <c r="E19" s="443"/>
      <c r="F19" s="443"/>
      <c r="G19" s="443"/>
      <c r="H19" s="443"/>
      <c r="I19" s="443"/>
      <c r="J19" s="443"/>
      <c r="K19" s="443"/>
      <c r="L19" s="443"/>
    </row>
    <row r="20" spans="1:12" ht="15.75" x14ac:dyDescent="0.25">
      <c r="A20" s="234"/>
      <c r="F20" s="235"/>
    </row>
    <row r="21" spans="1:12" ht="15" customHeight="1" x14ac:dyDescent="0.25">
      <c r="A21" s="444" t="s">
        <v>336</v>
      </c>
      <c r="B21" s="444" t="s">
        <v>337</v>
      </c>
      <c r="C21" s="445" t="s">
        <v>338</v>
      </c>
      <c r="D21" s="445"/>
      <c r="E21" s="445"/>
      <c r="F21" s="445"/>
      <c r="G21" s="445"/>
      <c r="H21" s="445"/>
      <c r="I21" s="444" t="s">
        <v>339</v>
      </c>
      <c r="J21" s="446" t="s">
        <v>340</v>
      </c>
      <c r="K21" s="444" t="s">
        <v>341</v>
      </c>
      <c r="L21" s="449" t="s">
        <v>342</v>
      </c>
    </row>
    <row r="22" spans="1:12" ht="49.5" customHeight="1" x14ac:dyDescent="0.25">
      <c r="A22" s="444"/>
      <c r="B22" s="444"/>
      <c r="C22" s="448" t="s">
        <v>415</v>
      </c>
      <c r="D22" s="448"/>
      <c r="E22" s="448" t="s">
        <v>343</v>
      </c>
      <c r="F22" s="448"/>
      <c r="G22" s="450" t="s">
        <v>344</v>
      </c>
      <c r="H22" s="451"/>
      <c r="I22" s="444"/>
      <c r="J22" s="447"/>
      <c r="K22" s="444"/>
      <c r="L22" s="449"/>
    </row>
    <row r="23" spans="1:12" ht="31.5" x14ac:dyDescent="0.25">
      <c r="A23" s="444"/>
      <c r="B23" s="444"/>
      <c r="C23" s="237" t="s">
        <v>345</v>
      </c>
      <c r="D23" s="237" t="s">
        <v>346</v>
      </c>
      <c r="E23" s="237" t="s">
        <v>345</v>
      </c>
      <c r="F23" s="237" t="s">
        <v>346</v>
      </c>
      <c r="G23" s="237" t="s">
        <v>345</v>
      </c>
      <c r="H23" s="237" t="s">
        <v>346</v>
      </c>
      <c r="I23" s="444"/>
      <c r="J23" s="448"/>
      <c r="K23" s="444"/>
      <c r="L23" s="449"/>
    </row>
    <row r="24" spans="1:12" ht="15.75" x14ac:dyDescent="0.25">
      <c r="A24" s="236">
        <v>1</v>
      </c>
      <c r="B24" s="236">
        <v>2</v>
      </c>
      <c r="C24" s="237">
        <v>3</v>
      </c>
      <c r="D24" s="237">
        <v>4</v>
      </c>
      <c r="E24" s="237">
        <v>5</v>
      </c>
      <c r="F24" s="237">
        <v>6</v>
      </c>
      <c r="G24" s="237">
        <v>7</v>
      </c>
      <c r="H24" s="237">
        <v>8</v>
      </c>
      <c r="I24" s="237">
        <v>9</v>
      </c>
      <c r="J24" s="237">
        <v>10</v>
      </c>
      <c r="K24" s="237">
        <v>11</v>
      </c>
      <c r="L24" s="237">
        <v>12</v>
      </c>
    </row>
    <row r="25" spans="1:12" ht="31.5" x14ac:dyDescent="0.25">
      <c r="A25" s="237">
        <v>1</v>
      </c>
      <c r="B25" s="238" t="s">
        <v>347</v>
      </c>
      <c r="C25" s="239"/>
      <c r="D25" s="239"/>
      <c r="E25" s="240"/>
      <c r="F25" s="240"/>
      <c r="G25" s="239"/>
      <c r="H25" s="239"/>
      <c r="I25" s="239"/>
      <c r="J25" s="240"/>
      <c r="K25" s="241"/>
      <c r="L25" s="82"/>
    </row>
    <row r="26" spans="1:12" ht="15.75" x14ac:dyDescent="0.25">
      <c r="A26" s="237" t="s">
        <v>348</v>
      </c>
      <c r="B26" s="242" t="s">
        <v>349</v>
      </c>
      <c r="C26" s="243" t="s">
        <v>30</v>
      </c>
      <c r="D26" s="243" t="s">
        <v>30</v>
      </c>
      <c r="E26" s="243" t="s">
        <v>30</v>
      </c>
      <c r="F26" s="243" t="s">
        <v>30</v>
      </c>
      <c r="G26" s="243" t="s">
        <v>30</v>
      </c>
      <c r="H26" s="243" t="s">
        <v>30</v>
      </c>
      <c r="I26" s="239"/>
      <c r="J26" s="240"/>
      <c r="K26" s="241"/>
      <c r="L26" s="241"/>
    </row>
    <row r="27" spans="1:12" ht="31.5" x14ac:dyDescent="0.25">
      <c r="A27" s="237" t="s">
        <v>350</v>
      </c>
      <c r="B27" s="242" t="s">
        <v>351</v>
      </c>
      <c r="C27" s="243" t="s">
        <v>30</v>
      </c>
      <c r="D27" s="243" t="s">
        <v>30</v>
      </c>
      <c r="E27" s="243" t="s">
        <v>30</v>
      </c>
      <c r="F27" s="243" t="s">
        <v>30</v>
      </c>
      <c r="G27" s="243" t="s">
        <v>30</v>
      </c>
      <c r="H27" s="243" t="s">
        <v>30</v>
      </c>
      <c r="I27" s="239"/>
      <c r="J27" s="240"/>
      <c r="K27" s="241"/>
      <c r="L27" s="241"/>
    </row>
    <row r="28" spans="1:12" ht="63" x14ac:dyDescent="0.25">
      <c r="A28" s="237" t="s">
        <v>352</v>
      </c>
      <c r="B28" s="242" t="s">
        <v>353</v>
      </c>
      <c r="C28" s="243" t="s">
        <v>30</v>
      </c>
      <c r="D28" s="243" t="s">
        <v>30</v>
      </c>
      <c r="E28" s="243" t="s">
        <v>30</v>
      </c>
      <c r="F28" s="243" t="s">
        <v>30</v>
      </c>
      <c r="G28" s="243" t="s">
        <v>30</v>
      </c>
      <c r="H28" s="243" t="s">
        <v>30</v>
      </c>
      <c r="I28" s="239"/>
      <c r="J28" s="240"/>
      <c r="K28" s="241"/>
      <c r="L28" s="241"/>
    </row>
    <row r="29" spans="1:12" ht="31.5" x14ac:dyDescent="0.25">
      <c r="A29" s="237" t="s">
        <v>354</v>
      </c>
      <c r="B29" s="242" t="s">
        <v>355</v>
      </c>
      <c r="C29" s="243" t="s">
        <v>30</v>
      </c>
      <c r="D29" s="243" t="s">
        <v>30</v>
      </c>
      <c r="E29" s="243" t="s">
        <v>30</v>
      </c>
      <c r="F29" s="243" t="s">
        <v>30</v>
      </c>
      <c r="G29" s="243" t="s">
        <v>30</v>
      </c>
      <c r="H29" s="243" t="s">
        <v>30</v>
      </c>
      <c r="I29" s="239"/>
      <c r="J29" s="240"/>
      <c r="K29" s="241"/>
      <c r="L29" s="241"/>
    </row>
    <row r="30" spans="1:12" ht="31.5" x14ac:dyDescent="0.25">
      <c r="A30" s="237" t="s">
        <v>356</v>
      </c>
      <c r="B30" s="242" t="s">
        <v>357</v>
      </c>
      <c r="C30" s="243" t="s">
        <v>30</v>
      </c>
      <c r="D30" s="243" t="s">
        <v>30</v>
      </c>
      <c r="E30" s="243" t="s">
        <v>30</v>
      </c>
      <c r="F30" s="243" t="s">
        <v>30</v>
      </c>
      <c r="G30" s="243" t="s">
        <v>30</v>
      </c>
      <c r="H30" s="243" t="s">
        <v>30</v>
      </c>
      <c r="I30" s="239"/>
      <c r="J30" s="240"/>
      <c r="K30" s="241"/>
      <c r="L30" s="241"/>
    </row>
    <row r="31" spans="1:12" ht="31.5" x14ac:dyDescent="0.25">
      <c r="A31" s="237" t="s">
        <v>358</v>
      </c>
      <c r="B31" s="244" t="s">
        <v>359</v>
      </c>
      <c r="C31" s="245">
        <v>45470</v>
      </c>
      <c r="D31" s="245">
        <v>45470</v>
      </c>
      <c r="E31" s="245">
        <v>45470</v>
      </c>
      <c r="F31" s="245">
        <v>45470</v>
      </c>
      <c r="G31" s="245">
        <v>45470</v>
      </c>
      <c r="H31" s="245">
        <v>45470</v>
      </c>
      <c r="I31" s="239">
        <v>100</v>
      </c>
      <c r="J31" s="240"/>
      <c r="K31" s="241"/>
      <c r="L31" s="241"/>
    </row>
    <row r="32" spans="1:12" ht="31.5" x14ac:dyDescent="0.25">
      <c r="A32" s="237" t="s">
        <v>360</v>
      </c>
      <c r="B32" s="244" t="s">
        <v>361</v>
      </c>
      <c r="C32" s="243">
        <v>45733</v>
      </c>
      <c r="D32" s="243">
        <v>45733</v>
      </c>
      <c r="E32" s="243">
        <v>45733</v>
      </c>
      <c r="F32" s="243">
        <v>45733</v>
      </c>
      <c r="G32" s="243">
        <v>45733</v>
      </c>
      <c r="H32" s="243">
        <v>45733</v>
      </c>
      <c r="I32" s="239">
        <v>100</v>
      </c>
      <c r="J32" s="240"/>
      <c r="K32" s="241"/>
      <c r="L32" s="241"/>
    </row>
    <row r="33" spans="1:12" ht="47.25" x14ac:dyDescent="0.25">
      <c r="A33" s="237" t="s">
        <v>362</v>
      </c>
      <c r="B33" s="244" t="s">
        <v>363</v>
      </c>
      <c r="C33" s="243" t="s">
        <v>30</v>
      </c>
      <c r="D33" s="243" t="s">
        <v>30</v>
      </c>
      <c r="E33" s="243" t="s">
        <v>30</v>
      </c>
      <c r="F33" s="243" t="s">
        <v>30</v>
      </c>
      <c r="G33" s="243" t="s">
        <v>30</v>
      </c>
      <c r="H33" s="243" t="s">
        <v>30</v>
      </c>
      <c r="I33" s="239"/>
      <c r="J33" s="240"/>
      <c r="K33" s="241"/>
      <c r="L33" s="241"/>
    </row>
    <row r="34" spans="1:12" ht="63" x14ac:dyDescent="0.25">
      <c r="A34" s="237" t="s">
        <v>364</v>
      </c>
      <c r="B34" s="244" t="s">
        <v>365</v>
      </c>
      <c r="C34" s="243" t="s">
        <v>30</v>
      </c>
      <c r="D34" s="243" t="s">
        <v>30</v>
      </c>
      <c r="E34" s="243" t="s">
        <v>30</v>
      </c>
      <c r="F34" s="243" t="s">
        <v>30</v>
      </c>
      <c r="G34" s="243" t="s">
        <v>30</v>
      </c>
      <c r="H34" s="243" t="s">
        <v>30</v>
      </c>
      <c r="I34" s="239"/>
      <c r="J34" s="246"/>
      <c r="K34" s="246"/>
      <c r="L34" s="241"/>
    </row>
    <row r="35" spans="1:12" ht="31.5" x14ac:dyDescent="0.25">
      <c r="A35" s="237" t="s">
        <v>366</v>
      </c>
      <c r="B35" s="244" t="s">
        <v>367</v>
      </c>
      <c r="C35" s="243">
        <v>45747</v>
      </c>
      <c r="D35" s="243">
        <v>45747</v>
      </c>
      <c r="E35" s="243">
        <v>45747</v>
      </c>
      <c r="F35" s="243">
        <v>45747</v>
      </c>
      <c r="G35" s="243">
        <v>45747</v>
      </c>
      <c r="H35" s="243">
        <v>45747</v>
      </c>
      <c r="I35" s="239">
        <v>100</v>
      </c>
      <c r="J35" s="246"/>
      <c r="K35" s="246"/>
      <c r="L35" s="241"/>
    </row>
    <row r="36" spans="1:12" ht="31.5" x14ac:dyDescent="0.25">
      <c r="A36" s="237" t="s">
        <v>368</v>
      </c>
      <c r="B36" s="244" t="s">
        <v>369</v>
      </c>
      <c r="C36" s="243" t="s">
        <v>30</v>
      </c>
      <c r="D36" s="243" t="s">
        <v>30</v>
      </c>
      <c r="E36" s="243" t="s">
        <v>30</v>
      </c>
      <c r="F36" s="243" t="s">
        <v>30</v>
      </c>
      <c r="G36" s="243" t="s">
        <v>30</v>
      </c>
      <c r="H36" s="243" t="s">
        <v>30</v>
      </c>
      <c r="I36" s="239"/>
      <c r="J36" s="247"/>
      <c r="K36" s="241"/>
      <c r="L36" s="241"/>
    </row>
    <row r="37" spans="1:12" ht="15.75" x14ac:dyDescent="0.25">
      <c r="A37" s="237" t="s">
        <v>370</v>
      </c>
      <c r="B37" s="244" t="s">
        <v>371</v>
      </c>
      <c r="C37" s="243">
        <v>45733</v>
      </c>
      <c r="D37" s="243">
        <v>45733</v>
      </c>
      <c r="E37" s="243">
        <v>45733</v>
      </c>
      <c r="F37" s="243">
        <v>45733</v>
      </c>
      <c r="G37" s="243">
        <v>45733</v>
      </c>
      <c r="H37" s="243">
        <v>45733</v>
      </c>
      <c r="I37" s="239">
        <v>100</v>
      </c>
      <c r="J37" s="247"/>
      <c r="K37" s="241"/>
      <c r="L37" s="241"/>
    </row>
    <row r="38" spans="1:12" ht="15.75" x14ac:dyDescent="0.25">
      <c r="A38" s="237" t="s">
        <v>372</v>
      </c>
      <c r="B38" s="238" t="s">
        <v>373</v>
      </c>
      <c r="C38" s="239"/>
      <c r="D38" s="241"/>
      <c r="E38" s="239"/>
      <c r="F38" s="241"/>
      <c r="G38" s="239"/>
      <c r="H38" s="241"/>
      <c r="I38" s="247"/>
      <c r="J38" s="241"/>
      <c r="K38" s="241"/>
      <c r="L38" s="241"/>
    </row>
    <row r="39" spans="1:12" ht="78.75" x14ac:dyDescent="0.25">
      <c r="A39" s="237">
        <v>2</v>
      </c>
      <c r="B39" s="244" t="s">
        <v>374</v>
      </c>
      <c r="C39" s="243">
        <v>45910</v>
      </c>
      <c r="D39" s="243">
        <v>45910</v>
      </c>
      <c r="E39" s="243">
        <v>45910</v>
      </c>
      <c r="F39" s="243">
        <v>45910</v>
      </c>
      <c r="G39" s="243">
        <v>45910</v>
      </c>
      <c r="H39" s="243">
        <v>45910</v>
      </c>
      <c r="I39" s="239">
        <v>100</v>
      </c>
      <c r="J39" s="241"/>
      <c r="K39" s="241"/>
      <c r="L39" s="241"/>
    </row>
    <row r="40" spans="1:12" ht="15.75" x14ac:dyDescent="0.25">
      <c r="A40" s="237" t="s">
        <v>375</v>
      </c>
      <c r="B40" s="244" t="s">
        <v>376</v>
      </c>
      <c r="C40" s="243" t="s">
        <v>30</v>
      </c>
      <c r="D40" s="243" t="s">
        <v>30</v>
      </c>
      <c r="E40" s="243" t="s">
        <v>30</v>
      </c>
      <c r="F40" s="243" t="s">
        <v>30</v>
      </c>
      <c r="G40" s="243" t="s">
        <v>30</v>
      </c>
      <c r="H40" s="243" t="s">
        <v>30</v>
      </c>
      <c r="I40" s="239"/>
      <c r="J40" s="241"/>
      <c r="K40" s="241"/>
      <c r="L40" s="241"/>
    </row>
    <row r="41" spans="1:12" ht="47.25" x14ac:dyDescent="0.25">
      <c r="A41" s="237" t="s">
        <v>377</v>
      </c>
      <c r="B41" s="238" t="s">
        <v>378</v>
      </c>
      <c r="C41" s="243"/>
      <c r="D41" s="243"/>
      <c r="E41" s="243"/>
      <c r="F41" s="243"/>
      <c r="G41" s="243"/>
      <c r="H41" s="243"/>
      <c r="I41" s="241"/>
      <c r="J41" s="241"/>
      <c r="K41" s="241"/>
      <c r="L41" s="241"/>
    </row>
    <row r="42" spans="1:12" ht="31.5" x14ac:dyDescent="0.25">
      <c r="A42" s="237">
        <v>3</v>
      </c>
      <c r="B42" s="244" t="s">
        <v>379</v>
      </c>
      <c r="C42" s="243" t="s">
        <v>30</v>
      </c>
      <c r="D42" s="243" t="s">
        <v>30</v>
      </c>
      <c r="E42" s="243" t="s">
        <v>30</v>
      </c>
      <c r="F42" s="243" t="s">
        <v>30</v>
      </c>
      <c r="G42" s="243" t="s">
        <v>30</v>
      </c>
      <c r="H42" s="243" t="s">
        <v>30</v>
      </c>
      <c r="I42" s="241"/>
      <c r="J42" s="241"/>
      <c r="K42" s="241"/>
      <c r="L42" s="241"/>
    </row>
    <row r="43" spans="1:12" ht="15.75" x14ac:dyDescent="0.25">
      <c r="A43" s="237" t="s">
        <v>380</v>
      </c>
      <c r="B43" s="244" t="s">
        <v>381</v>
      </c>
      <c r="C43" s="243" t="s">
        <v>30</v>
      </c>
      <c r="D43" s="243" t="s">
        <v>30</v>
      </c>
      <c r="E43" s="243" t="s">
        <v>30</v>
      </c>
      <c r="F43" s="243" t="s">
        <v>30</v>
      </c>
      <c r="G43" s="243" t="s">
        <v>30</v>
      </c>
      <c r="H43" s="243" t="s">
        <v>30</v>
      </c>
      <c r="I43" s="239"/>
      <c r="J43" s="241"/>
      <c r="K43" s="241"/>
      <c r="L43" s="241"/>
    </row>
    <row r="44" spans="1:12" ht="15.75" x14ac:dyDescent="0.25">
      <c r="A44" s="237" t="s">
        <v>382</v>
      </c>
      <c r="B44" s="244" t="s">
        <v>383</v>
      </c>
      <c r="C44" s="243">
        <v>45901</v>
      </c>
      <c r="D44" s="243">
        <v>45930</v>
      </c>
      <c r="E44" s="243">
        <v>45901</v>
      </c>
      <c r="F44" s="243">
        <v>45930</v>
      </c>
      <c r="G44" s="243">
        <v>45901</v>
      </c>
      <c r="H44" s="243">
        <v>45930</v>
      </c>
      <c r="I44" s="239">
        <v>100</v>
      </c>
      <c r="J44" s="241"/>
      <c r="K44" s="241"/>
      <c r="L44" s="241"/>
    </row>
    <row r="45" spans="1:12" ht="78.75" x14ac:dyDescent="0.25">
      <c r="A45" s="237" t="s">
        <v>384</v>
      </c>
      <c r="B45" s="244" t="s">
        <v>385</v>
      </c>
      <c r="C45" s="243" t="s">
        <v>30</v>
      </c>
      <c r="D45" s="243" t="s">
        <v>30</v>
      </c>
      <c r="E45" s="243" t="s">
        <v>30</v>
      </c>
      <c r="F45" s="243" t="s">
        <v>30</v>
      </c>
      <c r="G45" s="243" t="s">
        <v>30</v>
      </c>
      <c r="H45" s="243" t="s">
        <v>30</v>
      </c>
      <c r="I45" s="239"/>
      <c r="J45" s="241"/>
      <c r="K45" s="241"/>
      <c r="L45" s="241"/>
    </row>
    <row r="46" spans="1:12" ht="157.5" x14ac:dyDescent="0.25">
      <c r="A46" s="237" t="s">
        <v>386</v>
      </c>
      <c r="B46" s="244" t="s">
        <v>387</v>
      </c>
      <c r="C46" s="243" t="s">
        <v>30</v>
      </c>
      <c r="D46" s="243" t="s">
        <v>30</v>
      </c>
      <c r="E46" s="243" t="s">
        <v>30</v>
      </c>
      <c r="F46" s="243" t="s">
        <v>30</v>
      </c>
      <c r="G46" s="243" t="s">
        <v>30</v>
      </c>
      <c r="H46" s="243" t="s">
        <v>30</v>
      </c>
      <c r="I46" s="239"/>
      <c r="J46" s="241"/>
      <c r="K46" s="241"/>
      <c r="L46" s="241"/>
    </row>
    <row r="47" spans="1:12" ht="15.75" x14ac:dyDescent="0.25">
      <c r="A47" s="237" t="s">
        <v>388</v>
      </c>
      <c r="B47" s="244" t="s">
        <v>389</v>
      </c>
      <c r="C47" s="243">
        <v>45953</v>
      </c>
      <c r="D47" s="243">
        <v>45961</v>
      </c>
      <c r="E47" s="243">
        <v>45958</v>
      </c>
      <c r="F47" s="243">
        <v>45961</v>
      </c>
      <c r="G47" s="243">
        <v>45953</v>
      </c>
      <c r="H47" s="243">
        <v>45961</v>
      </c>
      <c r="I47" s="239">
        <v>100</v>
      </c>
      <c r="J47" s="239">
        <v>100</v>
      </c>
      <c r="K47" s="241"/>
      <c r="L47" s="241"/>
    </row>
    <row r="48" spans="1:12" ht="31.5" x14ac:dyDescent="0.25">
      <c r="A48" s="237" t="s">
        <v>390</v>
      </c>
      <c r="B48" s="238" t="s">
        <v>391</v>
      </c>
      <c r="C48" s="243"/>
      <c r="D48" s="243"/>
      <c r="E48" s="243"/>
      <c r="F48" s="243"/>
      <c r="G48" s="243"/>
      <c r="H48" s="243"/>
      <c r="I48" s="241"/>
      <c r="J48" s="241"/>
      <c r="K48" s="241"/>
      <c r="L48" s="241"/>
    </row>
    <row r="49" spans="1:12" ht="31.5" x14ac:dyDescent="0.25">
      <c r="A49" s="237">
        <v>4</v>
      </c>
      <c r="B49" s="244" t="s">
        <v>392</v>
      </c>
      <c r="C49" s="243">
        <v>45953</v>
      </c>
      <c r="D49" s="243">
        <v>45961</v>
      </c>
      <c r="E49" s="243">
        <v>45958</v>
      </c>
      <c r="F49" s="243">
        <v>45961</v>
      </c>
      <c r="G49" s="243">
        <v>45953</v>
      </c>
      <c r="H49" s="243">
        <v>45961</v>
      </c>
      <c r="I49" s="239">
        <v>100</v>
      </c>
      <c r="J49" s="239">
        <v>100</v>
      </c>
      <c r="K49" s="241"/>
      <c r="L49" s="241"/>
    </row>
    <row r="50" spans="1:12" ht="78.75" x14ac:dyDescent="0.25">
      <c r="A50" s="237" t="s">
        <v>393</v>
      </c>
      <c r="B50" s="244" t="s">
        <v>394</v>
      </c>
      <c r="C50" s="243">
        <v>45961</v>
      </c>
      <c r="D50" s="243">
        <v>45961</v>
      </c>
      <c r="E50" s="243">
        <v>45961</v>
      </c>
      <c r="F50" s="243">
        <v>45961</v>
      </c>
      <c r="G50" s="243">
        <v>45961</v>
      </c>
      <c r="H50" s="243">
        <v>45961</v>
      </c>
      <c r="I50" s="239">
        <v>100</v>
      </c>
      <c r="J50" s="239">
        <v>100</v>
      </c>
      <c r="K50" s="241"/>
      <c r="L50" s="241"/>
    </row>
    <row r="51" spans="1:12" ht="63" x14ac:dyDescent="0.25">
      <c r="A51" s="237" t="s">
        <v>395</v>
      </c>
      <c r="B51" s="244" t="s">
        <v>396</v>
      </c>
      <c r="C51" s="243" t="s">
        <v>30</v>
      </c>
      <c r="D51" s="243" t="s">
        <v>30</v>
      </c>
      <c r="E51" s="243" t="s">
        <v>30</v>
      </c>
      <c r="F51" s="243" t="s">
        <v>30</v>
      </c>
      <c r="G51" s="243" t="s">
        <v>30</v>
      </c>
      <c r="H51" s="243" t="s">
        <v>30</v>
      </c>
      <c r="I51" s="241"/>
      <c r="J51" s="241"/>
      <c r="K51" s="241"/>
      <c r="L51" s="241"/>
    </row>
    <row r="52" spans="1:12" ht="63" x14ac:dyDescent="0.25">
      <c r="A52" s="237" t="s">
        <v>397</v>
      </c>
      <c r="B52" s="244" t="s">
        <v>398</v>
      </c>
      <c r="C52" s="243" t="s">
        <v>30</v>
      </c>
      <c r="D52" s="243" t="s">
        <v>30</v>
      </c>
      <c r="E52" s="243" t="s">
        <v>30</v>
      </c>
      <c r="F52" s="243" t="s">
        <v>30</v>
      </c>
      <c r="G52" s="243" t="s">
        <v>30</v>
      </c>
      <c r="H52" s="243" t="s">
        <v>30</v>
      </c>
      <c r="I52" s="239"/>
      <c r="J52" s="241"/>
      <c r="K52" s="241"/>
      <c r="L52" s="241"/>
    </row>
    <row r="53" spans="1:12" ht="31.5" x14ac:dyDescent="0.25">
      <c r="A53" s="237" t="s">
        <v>399</v>
      </c>
      <c r="B53" s="248" t="s">
        <v>400</v>
      </c>
      <c r="C53" s="243">
        <v>45961</v>
      </c>
      <c r="D53" s="243">
        <v>45961</v>
      </c>
      <c r="E53" s="243">
        <v>45961</v>
      </c>
      <c r="F53" s="243">
        <v>45961</v>
      </c>
      <c r="G53" s="243">
        <v>45961</v>
      </c>
      <c r="H53" s="243">
        <v>45961</v>
      </c>
      <c r="I53" s="239">
        <v>100</v>
      </c>
      <c r="J53" s="239">
        <v>100</v>
      </c>
      <c r="K53" s="241"/>
      <c r="L53" s="241"/>
    </row>
    <row r="54" spans="1:12" ht="31.5" x14ac:dyDescent="0.25">
      <c r="A54" s="237" t="s">
        <v>401</v>
      </c>
      <c r="B54" s="244" t="s">
        <v>402</v>
      </c>
      <c r="C54" s="243" t="s">
        <v>30</v>
      </c>
      <c r="D54" s="243" t="s">
        <v>30</v>
      </c>
      <c r="E54" s="243" t="s">
        <v>30</v>
      </c>
      <c r="F54" s="243" t="s">
        <v>30</v>
      </c>
      <c r="G54" s="243" t="s">
        <v>30</v>
      </c>
      <c r="H54" s="243" t="s">
        <v>30</v>
      </c>
      <c r="I54" s="241"/>
      <c r="J54" s="241"/>
      <c r="K54" s="241"/>
      <c r="L54" s="24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63" sqref="D63"/>
      <selection pane="topRight" activeCell="A20" sqref="A20"/>
      <selection pane="bottomLeft" activeCell="A20" sqref="A20"/>
      <selection pane="bottomRight" activeCell="J27" sqref="J27"/>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231" customWidth="1"/>
    <col min="8" max="27" width="9" style="231" customWidth="1"/>
    <col min="28" max="28" width="13.140625" style="231" customWidth="1"/>
    <col min="29" max="29" width="24.85546875" style="231" customWidth="1"/>
    <col min="30" max="31" width="11" style="231" bestFit="1" customWidth="1"/>
    <col min="32" max="16384" width="9.140625" style="231"/>
  </cols>
  <sheetData>
    <row r="1" spans="1:29" ht="18.75" x14ac:dyDescent="0.25">
      <c r="AC1" s="4" t="s">
        <v>0</v>
      </c>
    </row>
    <row r="2" spans="1:29" ht="18.75" x14ac:dyDescent="0.3">
      <c r="AC2" s="5" t="s">
        <v>1</v>
      </c>
    </row>
    <row r="3" spans="1:29" ht="18.75" x14ac:dyDescent="0.3">
      <c r="AC3" s="5"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5"/>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0"/>
      <c r="B7" s="10"/>
      <c r="C7" s="10"/>
      <c r="D7" s="10"/>
      <c r="E7" s="10"/>
      <c r="F7" s="10"/>
      <c r="G7" s="10"/>
      <c r="H7" s="10"/>
      <c r="I7" s="10"/>
      <c r="J7" s="249"/>
      <c r="K7" s="249"/>
      <c r="L7" s="249"/>
      <c r="M7" s="249"/>
      <c r="N7" s="249"/>
      <c r="O7" s="249"/>
      <c r="P7" s="249"/>
      <c r="Q7" s="249"/>
      <c r="R7" s="249"/>
      <c r="S7" s="249"/>
      <c r="T7" s="249"/>
      <c r="U7" s="249"/>
      <c r="V7" s="249"/>
      <c r="W7" s="249"/>
      <c r="X7" s="249"/>
      <c r="Y7" s="249"/>
      <c r="Z7" s="249"/>
      <c r="AA7" s="249"/>
      <c r="AB7" s="249"/>
      <c r="AC7" s="249"/>
    </row>
    <row r="8" spans="1:29" x14ac:dyDescent="0.25">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0"/>
      <c r="B10" s="10"/>
      <c r="C10" s="10"/>
      <c r="D10" s="10"/>
      <c r="E10" s="10"/>
      <c r="F10" s="10"/>
      <c r="G10" s="10"/>
      <c r="H10" s="10"/>
      <c r="I10" s="10"/>
      <c r="J10" s="249"/>
      <c r="K10" s="249"/>
      <c r="L10" s="249"/>
      <c r="M10" s="249"/>
      <c r="N10" s="249"/>
      <c r="O10" s="249"/>
      <c r="P10" s="249"/>
      <c r="Q10" s="249"/>
      <c r="R10" s="249"/>
      <c r="S10" s="249"/>
      <c r="T10" s="249"/>
      <c r="U10" s="249"/>
      <c r="V10" s="249"/>
      <c r="W10" s="249"/>
      <c r="X10" s="249"/>
      <c r="Y10" s="249"/>
      <c r="Z10" s="249"/>
      <c r="AA10" s="249"/>
      <c r="AB10" s="249"/>
      <c r="AC10" s="249"/>
    </row>
    <row r="11" spans="1:29" x14ac:dyDescent="0.25">
      <c r="A11" s="377" t="str">
        <f>'1. паспорт местоположение'!A12:C12</f>
        <v>N_22-1278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50"/>
      <c r="B13" s="250"/>
      <c r="C13" s="250"/>
      <c r="D13" s="250"/>
      <c r="E13" s="250"/>
      <c r="F13" s="250"/>
      <c r="G13" s="250"/>
      <c r="H13" s="250"/>
      <c r="I13" s="250"/>
      <c r="J13" s="251"/>
      <c r="K13" s="251"/>
      <c r="L13" s="251"/>
      <c r="M13" s="251"/>
      <c r="N13" s="251"/>
      <c r="O13" s="251"/>
      <c r="P13" s="251"/>
      <c r="Q13" s="251"/>
      <c r="R13" s="251"/>
      <c r="S13" s="251"/>
      <c r="T13" s="251"/>
      <c r="U13" s="251"/>
      <c r="V13" s="251"/>
      <c r="W13" s="251"/>
      <c r="X13" s="251"/>
      <c r="Y13" s="251"/>
      <c r="Z13" s="251"/>
      <c r="AA13" s="251"/>
      <c r="AB13" s="251"/>
      <c r="AC13" s="251"/>
    </row>
    <row r="14" spans="1:29" ht="45.75" customHeight="1" x14ac:dyDescent="0.25">
      <c r="A14" s="38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69" t="s">
        <v>9</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6" t="s">
        <v>404</v>
      </c>
      <c r="B20" s="446" t="s">
        <v>405</v>
      </c>
      <c r="C20" s="454" t="s">
        <v>406</v>
      </c>
      <c r="D20" s="454"/>
      <c r="E20" s="445" t="s">
        <v>407</v>
      </c>
      <c r="F20" s="445"/>
      <c r="G20" s="455" t="s">
        <v>408</v>
      </c>
      <c r="H20" s="462" t="s">
        <v>409</v>
      </c>
      <c r="I20" s="463"/>
      <c r="J20" s="463"/>
      <c r="K20" s="463"/>
      <c r="L20" s="462" t="s">
        <v>410</v>
      </c>
      <c r="M20" s="463"/>
      <c r="N20" s="463"/>
      <c r="O20" s="463"/>
      <c r="P20" s="462" t="s">
        <v>411</v>
      </c>
      <c r="Q20" s="463"/>
      <c r="R20" s="463"/>
      <c r="S20" s="463"/>
      <c r="T20" s="462" t="s">
        <v>412</v>
      </c>
      <c r="U20" s="463"/>
      <c r="V20" s="463"/>
      <c r="W20" s="463"/>
      <c r="X20" s="462" t="s">
        <v>413</v>
      </c>
      <c r="Y20" s="463"/>
      <c r="Z20" s="463"/>
      <c r="AA20" s="464"/>
      <c r="AB20" s="458" t="s">
        <v>414</v>
      </c>
      <c r="AC20" s="459"/>
      <c r="AD20" s="252"/>
      <c r="AE20" s="252"/>
      <c r="AF20" s="252"/>
    </row>
    <row r="21" spans="1:32" ht="99.75" customHeight="1" x14ac:dyDescent="0.25">
      <c r="A21" s="447"/>
      <c r="B21" s="447"/>
      <c r="C21" s="454"/>
      <c r="D21" s="454"/>
      <c r="E21" s="445"/>
      <c r="F21" s="445"/>
      <c r="G21" s="456"/>
      <c r="H21" s="454" t="s">
        <v>415</v>
      </c>
      <c r="I21" s="454"/>
      <c r="J21" s="454" t="s">
        <v>343</v>
      </c>
      <c r="K21" s="454"/>
      <c r="L21" s="454" t="s">
        <v>415</v>
      </c>
      <c r="M21" s="454"/>
      <c r="N21" s="454" t="s">
        <v>343</v>
      </c>
      <c r="O21" s="454"/>
      <c r="P21" s="454" t="s">
        <v>415</v>
      </c>
      <c r="Q21" s="454"/>
      <c r="R21" s="454" t="s">
        <v>343</v>
      </c>
      <c r="S21" s="454"/>
      <c r="T21" s="454" t="s">
        <v>415</v>
      </c>
      <c r="U21" s="454"/>
      <c r="V21" s="454" t="s">
        <v>343</v>
      </c>
      <c r="W21" s="454"/>
      <c r="X21" s="454" t="s">
        <v>415</v>
      </c>
      <c r="Y21" s="454"/>
      <c r="Z21" s="454" t="s">
        <v>343</v>
      </c>
      <c r="AA21" s="454"/>
      <c r="AB21" s="460"/>
      <c r="AC21" s="461"/>
    </row>
    <row r="22" spans="1:32" ht="89.25" customHeight="1" x14ac:dyDescent="0.25">
      <c r="A22" s="448"/>
      <c r="B22" s="448"/>
      <c r="C22" s="352" t="s">
        <v>415</v>
      </c>
      <c r="D22" s="352" t="s">
        <v>416</v>
      </c>
      <c r="E22" s="353" t="s">
        <v>417</v>
      </c>
      <c r="F22" s="353" t="s">
        <v>418</v>
      </c>
      <c r="G22" s="457"/>
      <c r="H22" s="354" t="s">
        <v>419</v>
      </c>
      <c r="I22" s="354" t="s">
        <v>420</v>
      </c>
      <c r="J22" s="354" t="s">
        <v>419</v>
      </c>
      <c r="K22" s="354" t="s">
        <v>420</v>
      </c>
      <c r="L22" s="354" t="s">
        <v>419</v>
      </c>
      <c r="M22" s="354" t="s">
        <v>420</v>
      </c>
      <c r="N22" s="354" t="s">
        <v>419</v>
      </c>
      <c r="O22" s="354" t="s">
        <v>420</v>
      </c>
      <c r="P22" s="354" t="s">
        <v>419</v>
      </c>
      <c r="Q22" s="354" t="s">
        <v>420</v>
      </c>
      <c r="R22" s="354" t="s">
        <v>419</v>
      </c>
      <c r="S22" s="354" t="s">
        <v>420</v>
      </c>
      <c r="T22" s="354" t="s">
        <v>419</v>
      </c>
      <c r="U22" s="354" t="s">
        <v>420</v>
      </c>
      <c r="V22" s="354" t="s">
        <v>419</v>
      </c>
      <c r="W22" s="354" t="s">
        <v>420</v>
      </c>
      <c r="X22" s="354" t="s">
        <v>419</v>
      </c>
      <c r="Y22" s="354" t="s">
        <v>420</v>
      </c>
      <c r="Z22" s="354" t="s">
        <v>419</v>
      </c>
      <c r="AA22" s="354" t="s">
        <v>420</v>
      </c>
      <c r="AB22" s="352" t="s">
        <v>415</v>
      </c>
      <c r="AC22" s="352" t="s">
        <v>343</v>
      </c>
    </row>
    <row r="23" spans="1:32" ht="19.5" customHeight="1" x14ac:dyDescent="0.25">
      <c r="A23" s="236">
        <v>1</v>
      </c>
      <c r="B23" s="236">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2" ht="47.25" customHeight="1" x14ac:dyDescent="0.25">
      <c r="A24" s="253">
        <v>1</v>
      </c>
      <c r="B24" s="254" t="s">
        <v>421</v>
      </c>
      <c r="C24" s="255">
        <f>SUM(C25:C29)</f>
        <v>5.95751629</v>
      </c>
      <c r="D24" s="255">
        <f t="shared" ref="D24" si="0">SUM(D25:D29)</f>
        <v>0</v>
      </c>
      <c r="E24" s="255">
        <f t="shared" ref="E24:K24" si="1">SUM(E25:E29)</f>
        <v>5.95751629</v>
      </c>
      <c r="F24" s="255">
        <f>SUM(F25:F29)</f>
        <v>5.95751629</v>
      </c>
      <c r="G24" s="255">
        <f t="shared" si="1"/>
        <v>0</v>
      </c>
      <c r="H24" s="255">
        <v>5.95751629</v>
      </c>
      <c r="I24" s="255">
        <f t="shared" si="1"/>
        <v>5.6391514599999999</v>
      </c>
      <c r="J24" s="255">
        <f t="shared" ref="J24" si="2">SUM(J25:J29)</f>
        <v>5.7511491900000005</v>
      </c>
      <c r="K24" s="255">
        <f t="shared" si="1"/>
        <v>5.4327843600000003</v>
      </c>
      <c r="L24" s="255">
        <f>SUM(L25:L29)</f>
        <v>0</v>
      </c>
      <c r="M24" s="255">
        <f t="shared" ref="M24:O24" si="3">SUM(M25:M29)</f>
        <v>0</v>
      </c>
      <c r="N24" s="255">
        <f t="shared" si="3"/>
        <v>0</v>
      </c>
      <c r="O24" s="255">
        <f t="shared" si="3"/>
        <v>0</v>
      </c>
      <c r="P24" s="255">
        <f>SUM(P25:P29)</f>
        <v>0</v>
      </c>
      <c r="Q24" s="255">
        <f t="shared" ref="Q24:S24" si="4">SUM(Q25:Q29)</f>
        <v>0</v>
      </c>
      <c r="R24" s="255">
        <f t="shared" si="4"/>
        <v>0</v>
      </c>
      <c r="S24" s="255">
        <f t="shared" si="4"/>
        <v>0</v>
      </c>
      <c r="T24" s="255">
        <f t="shared" ref="T24:AA24" si="5">SUM(T25:T29)</f>
        <v>0</v>
      </c>
      <c r="U24" s="255">
        <f t="shared" si="5"/>
        <v>0</v>
      </c>
      <c r="V24" s="255">
        <f t="shared" si="5"/>
        <v>0</v>
      </c>
      <c r="W24" s="255">
        <f t="shared" si="5"/>
        <v>0</v>
      </c>
      <c r="X24" s="255">
        <f>SUM(X25:X29)</f>
        <v>0</v>
      </c>
      <c r="Y24" s="255">
        <f t="shared" si="5"/>
        <v>0</v>
      </c>
      <c r="Z24" s="255">
        <f t="shared" si="5"/>
        <v>0</v>
      </c>
      <c r="AA24" s="255">
        <f t="shared" si="5"/>
        <v>0</v>
      </c>
      <c r="AB24" s="356">
        <f>H24+L24+P24+T24+X24</f>
        <v>5.95751629</v>
      </c>
      <c r="AC24" s="357">
        <f>J24+N24+R24+V24+Z24</f>
        <v>5.7511491900000005</v>
      </c>
    </row>
    <row r="25" spans="1:32" ht="24" customHeight="1" x14ac:dyDescent="0.25">
      <c r="A25" s="256" t="s">
        <v>422</v>
      </c>
      <c r="B25" s="257" t="s">
        <v>423</v>
      </c>
      <c r="C25" s="255">
        <v>0</v>
      </c>
      <c r="D25" s="255">
        <v>0</v>
      </c>
      <c r="E25" s="258">
        <f>C25</f>
        <v>0</v>
      </c>
      <c r="F25" s="258">
        <f t="shared" ref="F25:F64" si="6">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356">
        <f t="shared" ref="AB25:AB64" si="7">H25+L25+P25+T25+X25</f>
        <v>0</v>
      </c>
      <c r="AC25" s="357">
        <f t="shared" ref="AC25:AC64" si="8">J25+N25+R25+V25+Z25</f>
        <v>0</v>
      </c>
    </row>
    <row r="26" spans="1:32" x14ac:dyDescent="0.25">
      <c r="A26" s="256" t="s">
        <v>424</v>
      </c>
      <c r="B26" s="257" t="s">
        <v>425</v>
      </c>
      <c r="C26" s="255">
        <v>0</v>
      </c>
      <c r="D26" s="255">
        <v>0</v>
      </c>
      <c r="E26" s="258">
        <f>C26</f>
        <v>0</v>
      </c>
      <c r="F26" s="258">
        <f t="shared" si="6"/>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356">
        <f t="shared" si="7"/>
        <v>0</v>
      </c>
      <c r="AC26" s="357">
        <f t="shared" si="8"/>
        <v>0</v>
      </c>
    </row>
    <row r="27" spans="1:32" ht="31.5" x14ac:dyDescent="0.25">
      <c r="A27" s="256" t="s">
        <v>426</v>
      </c>
      <c r="B27" s="257" t="s">
        <v>427</v>
      </c>
      <c r="C27" s="255">
        <v>5.95751629</v>
      </c>
      <c r="D27" s="255">
        <v>0</v>
      </c>
      <c r="E27" s="258">
        <f>C27</f>
        <v>5.95751629</v>
      </c>
      <c r="F27" s="258">
        <f t="shared" si="6"/>
        <v>5.95751629</v>
      </c>
      <c r="G27" s="259">
        <v>0</v>
      </c>
      <c r="H27" s="259">
        <v>5.95751629</v>
      </c>
      <c r="I27" s="259">
        <v>5.6391514599999999</v>
      </c>
      <c r="J27" s="259">
        <v>5.7511491900000005</v>
      </c>
      <c r="K27" s="259">
        <v>5.4327843600000003</v>
      </c>
      <c r="L27" s="259">
        <v>0</v>
      </c>
      <c r="M27" s="259">
        <v>0</v>
      </c>
      <c r="N27" s="259">
        <v>0</v>
      </c>
      <c r="O27" s="259">
        <v>0</v>
      </c>
      <c r="P27" s="259">
        <v>0</v>
      </c>
      <c r="Q27" s="259">
        <v>0</v>
      </c>
      <c r="R27" s="259">
        <v>0</v>
      </c>
      <c r="S27" s="259">
        <v>0</v>
      </c>
      <c r="T27" s="259">
        <v>0</v>
      </c>
      <c r="U27" s="259">
        <v>0</v>
      </c>
      <c r="V27" s="260">
        <v>0</v>
      </c>
      <c r="W27" s="259">
        <v>0</v>
      </c>
      <c r="X27" s="259">
        <v>0</v>
      </c>
      <c r="Y27" s="259">
        <v>0</v>
      </c>
      <c r="Z27" s="259">
        <v>0</v>
      </c>
      <c r="AA27" s="259">
        <v>0</v>
      </c>
      <c r="AB27" s="356">
        <f t="shared" si="7"/>
        <v>5.95751629</v>
      </c>
      <c r="AC27" s="357">
        <f t="shared" si="8"/>
        <v>5.7511491900000005</v>
      </c>
    </row>
    <row r="28" spans="1:32" x14ac:dyDescent="0.25">
      <c r="A28" s="256" t="s">
        <v>428</v>
      </c>
      <c r="B28" s="257" t="s">
        <v>429</v>
      </c>
      <c r="C28" s="255">
        <v>0</v>
      </c>
      <c r="D28" s="255">
        <v>0</v>
      </c>
      <c r="E28" s="258">
        <f>C28</f>
        <v>0</v>
      </c>
      <c r="F28" s="258">
        <f t="shared" si="6"/>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356">
        <f t="shared" si="7"/>
        <v>0</v>
      </c>
      <c r="AC28" s="357">
        <f t="shared" si="8"/>
        <v>0</v>
      </c>
    </row>
    <row r="29" spans="1:32" x14ac:dyDescent="0.25">
      <c r="A29" s="256" t="s">
        <v>430</v>
      </c>
      <c r="B29" s="261" t="s">
        <v>431</v>
      </c>
      <c r="C29" s="255">
        <v>0</v>
      </c>
      <c r="D29" s="255">
        <v>0</v>
      </c>
      <c r="E29" s="258">
        <f>C29</f>
        <v>0</v>
      </c>
      <c r="F29" s="258">
        <f t="shared" si="6"/>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356">
        <f t="shared" si="7"/>
        <v>0</v>
      </c>
      <c r="AC29" s="357">
        <f t="shared" si="8"/>
        <v>0</v>
      </c>
    </row>
    <row r="30" spans="1:32" ht="47.25" x14ac:dyDescent="0.25">
      <c r="A30" s="253" t="s">
        <v>17</v>
      </c>
      <c r="B30" s="254" t="s">
        <v>432</v>
      </c>
      <c r="C30" s="255">
        <f>SUM(C31:C34)</f>
        <v>5.0131962900000007</v>
      </c>
      <c r="D30" s="255">
        <f t="shared" ref="D30" si="9">SUM(D31:D34)</f>
        <v>0</v>
      </c>
      <c r="E30" s="255">
        <f t="shared" ref="E30:O30" si="10">SUM(E31:E34)</f>
        <v>5.0131962900000007</v>
      </c>
      <c r="F30" s="255">
        <f t="shared" si="10"/>
        <v>5.0131962900000007</v>
      </c>
      <c r="G30" s="255">
        <f t="shared" si="10"/>
        <v>0</v>
      </c>
      <c r="H30" s="255">
        <v>5.0131962900000007</v>
      </c>
      <c r="I30" s="255">
        <v>0.43636926999999998</v>
      </c>
      <c r="J30" s="255">
        <f t="shared" ref="J30" si="11">SUM(J31:J34)</f>
        <v>4.8570602799999998</v>
      </c>
      <c r="K30" s="255">
        <f t="shared" si="10"/>
        <v>0.28023325999999998</v>
      </c>
      <c r="L30" s="255">
        <f t="shared" si="10"/>
        <v>0</v>
      </c>
      <c r="M30" s="255">
        <f t="shared" si="10"/>
        <v>0</v>
      </c>
      <c r="N30" s="255">
        <f t="shared" si="10"/>
        <v>0</v>
      </c>
      <c r="O30" s="255">
        <f t="shared" si="10"/>
        <v>0</v>
      </c>
      <c r="P30" s="255">
        <f t="shared" ref="P30:AA30" si="12">SUM(P31:P34)</f>
        <v>0</v>
      </c>
      <c r="Q30" s="255">
        <f t="shared" si="12"/>
        <v>0</v>
      </c>
      <c r="R30" s="255">
        <f t="shared" si="12"/>
        <v>0</v>
      </c>
      <c r="S30" s="255">
        <f t="shared" si="12"/>
        <v>0</v>
      </c>
      <c r="T30" s="255">
        <f t="shared" si="12"/>
        <v>0</v>
      </c>
      <c r="U30" s="255">
        <f t="shared" si="12"/>
        <v>0</v>
      </c>
      <c r="V30" s="255">
        <f t="shared" si="12"/>
        <v>0</v>
      </c>
      <c r="W30" s="255">
        <f t="shared" si="12"/>
        <v>0</v>
      </c>
      <c r="X30" s="255">
        <f t="shared" si="12"/>
        <v>0</v>
      </c>
      <c r="Y30" s="255">
        <f t="shared" si="12"/>
        <v>0</v>
      </c>
      <c r="Z30" s="255">
        <f t="shared" si="12"/>
        <v>0</v>
      </c>
      <c r="AA30" s="255">
        <f t="shared" si="12"/>
        <v>0</v>
      </c>
      <c r="AB30" s="356">
        <f t="shared" si="7"/>
        <v>5.0131962900000007</v>
      </c>
      <c r="AC30" s="357">
        <f t="shared" si="8"/>
        <v>4.8570602799999998</v>
      </c>
    </row>
    <row r="31" spans="1:32" x14ac:dyDescent="0.25">
      <c r="A31" s="253" t="s">
        <v>433</v>
      </c>
      <c r="B31" s="257" t="s">
        <v>434</v>
      </c>
      <c r="C31" s="255">
        <v>0.29159628999999998</v>
      </c>
      <c r="D31" s="255">
        <v>0</v>
      </c>
      <c r="E31" s="258">
        <f t="shared" ref="E31:E64" si="13">C31</f>
        <v>0.29159628999999998</v>
      </c>
      <c r="F31" s="258">
        <f t="shared" si="6"/>
        <v>0.29159628999999998</v>
      </c>
      <c r="G31" s="259">
        <v>0</v>
      </c>
      <c r="H31" s="259">
        <v>0.29159628999999998</v>
      </c>
      <c r="I31" s="259">
        <v>0</v>
      </c>
      <c r="J31" s="259">
        <v>0.29159628999999998</v>
      </c>
      <c r="K31" s="259">
        <v>0</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356">
        <f t="shared" si="7"/>
        <v>0.29159628999999998</v>
      </c>
      <c r="AC31" s="357">
        <f t="shared" si="8"/>
        <v>0.29159628999999998</v>
      </c>
    </row>
    <row r="32" spans="1:32" ht="31.5" x14ac:dyDescent="0.25">
      <c r="A32" s="253" t="s">
        <v>435</v>
      </c>
      <c r="B32" s="257" t="s">
        <v>436</v>
      </c>
      <c r="C32" s="255">
        <v>4.0094500000000002</v>
      </c>
      <c r="D32" s="255">
        <v>0</v>
      </c>
      <c r="E32" s="258">
        <f t="shared" si="13"/>
        <v>4.0094500000000002</v>
      </c>
      <c r="F32" s="258">
        <f t="shared" si="6"/>
        <v>4.0094500000000002</v>
      </c>
      <c r="G32" s="259">
        <v>0</v>
      </c>
      <c r="H32" s="259">
        <v>4.0094500000000002</v>
      </c>
      <c r="I32" s="259">
        <v>0</v>
      </c>
      <c r="J32" s="259">
        <v>3.87795522</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356">
        <f t="shared" si="7"/>
        <v>4.0094500000000002</v>
      </c>
      <c r="AC32" s="357">
        <f t="shared" si="8"/>
        <v>3.87795522</v>
      </c>
    </row>
    <row r="33" spans="1:29" x14ac:dyDescent="0.25">
      <c r="A33" s="253" t="s">
        <v>437</v>
      </c>
      <c r="B33" s="257" t="s">
        <v>438</v>
      </c>
      <c r="C33" s="255">
        <v>1.916E-2</v>
      </c>
      <c r="D33" s="255">
        <v>0</v>
      </c>
      <c r="E33" s="258">
        <f t="shared" si="13"/>
        <v>1.916E-2</v>
      </c>
      <c r="F33" s="258">
        <f t="shared" si="6"/>
        <v>1.916E-2</v>
      </c>
      <c r="G33" s="259">
        <v>0</v>
      </c>
      <c r="H33" s="259">
        <v>1.916E-2</v>
      </c>
      <c r="I33" s="259">
        <v>0</v>
      </c>
      <c r="J33" s="259">
        <v>1.890242E-2</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356">
        <f t="shared" si="7"/>
        <v>1.916E-2</v>
      </c>
      <c r="AC33" s="357">
        <f t="shared" si="8"/>
        <v>1.890242E-2</v>
      </c>
    </row>
    <row r="34" spans="1:29" x14ac:dyDescent="0.25">
      <c r="A34" s="253" t="s">
        <v>439</v>
      </c>
      <c r="B34" s="257" t="s">
        <v>440</v>
      </c>
      <c r="C34" s="255">
        <v>0.69298999999999999</v>
      </c>
      <c r="D34" s="255">
        <v>0</v>
      </c>
      <c r="E34" s="258">
        <f t="shared" si="13"/>
        <v>0.69298999999999999</v>
      </c>
      <c r="F34" s="258">
        <f t="shared" si="6"/>
        <v>0.69298999999999999</v>
      </c>
      <c r="G34" s="259">
        <v>0</v>
      </c>
      <c r="H34" s="259">
        <v>0.69298999999999999</v>
      </c>
      <c r="I34" s="259">
        <v>0</v>
      </c>
      <c r="J34" s="259">
        <v>0.66860635000000002</v>
      </c>
      <c r="K34" s="259">
        <v>0.28023325999999998</v>
      </c>
      <c r="L34" s="259">
        <v>0</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356">
        <f t="shared" si="7"/>
        <v>0.69298999999999999</v>
      </c>
      <c r="AC34" s="357">
        <f t="shared" si="8"/>
        <v>0.66860635000000002</v>
      </c>
    </row>
    <row r="35" spans="1:29" ht="31.5" x14ac:dyDescent="0.25">
      <c r="A35" s="253" t="s">
        <v>20</v>
      </c>
      <c r="B35" s="254" t="s">
        <v>441</v>
      </c>
      <c r="C35" s="255">
        <v>0</v>
      </c>
      <c r="D35" s="255">
        <v>0</v>
      </c>
      <c r="E35" s="258">
        <f t="shared" si="13"/>
        <v>0</v>
      </c>
      <c r="F35" s="258">
        <f t="shared" si="6"/>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62">
        <v>0</v>
      </c>
      <c r="W35" s="255">
        <v>0</v>
      </c>
      <c r="X35" s="255">
        <v>0</v>
      </c>
      <c r="Y35" s="255">
        <v>0</v>
      </c>
      <c r="Z35" s="255">
        <v>0</v>
      </c>
      <c r="AA35" s="255">
        <v>0</v>
      </c>
      <c r="AB35" s="356">
        <f t="shared" si="7"/>
        <v>0</v>
      </c>
      <c r="AC35" s="357">
        <f t="shared" si="8"/>
        <v>0</v>
      </c>
    </row>
    <row r="36" spans="1:29" ht="31.5" x14ac:dyDescent="0.25">
      <c r="A36" s="256" t="s">
        <v>442</v>
      </c>
      <c r="B36" s="263" t="s">
        <v>443</v>
      </c>
      <c r="C36" s="255">
        <v>0</v>
      </c>
      <c r="D36" s="255">
        <v>0</v>
      </c>
      <c r="E36" s="258">
        <f t="shared" si="13"/>
        <v>0</v>
      </c>
      <c r="F36" s="258">
        <f t="shared" si="6"/>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356">
        <f t="shared" si="7"/>
        <v>0</v>
      </c>
      <c r="AC36" s="357">
        <f t="shared" si="8"/>
        <v>0</v>
      </c>
    </row>
    <row r="37" spans="1:29" x14ac:dyDescent="0.25">
      <c r="A37" s="256" t="s">
        <v>444</v>
      </c>
      <c r="B37" s="263" t="s">
        <v>445</v>
      </c>
      <c r="C37" s="255">
        <v>0</v>
      </c>
      <c r="D37" s="255">
        <v>0</v>
      </c>
      <c r="E37" s="258">
        <f t="shared" si="13"/>
        <v>0</v>
      </c>
      <c r="F37" s="258">
        <f t="shared" si="6"/>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60">
        <v>0</v>
      </c>
      <c r="W37" s="259">
        <v>0</v>
      </c>
      <c r="X37" s="259">
        <v>0</v>
      </c>
      <c r="Y37" s="259">
        <v>0</v>
      </c>
      <c r="Z37" s="259">
        <v>0</v>
      </c>
      <c r="AA37" s="259">
        <v>0</v>
      </c>
      <c r="AB37" s="356">
        <f t="shared" si="7"/>
        <v>0</v>
      </c>
      <c r="AC37" s="357">
        <f t="shared" si="8"/>
        <v>0</v>
      </c>
    </row>
    <row r="38" spans="1:29" x14ac:dyDescent="0.25">
      <c r="A38" s="256" t="s">
        <v>446</v>
      </c>
      <c r="B38" s="263" t="s">
        <v>447</v>
      </c>
      <c r="C38" s="255">
        <v>0</v>
      </c>
      <c r="D38" s="255">
        <v>0</v>
      </c>
      <c r="E38" s="258">
        <f t="shared" si="13"/>
        <v>0</v>
      </c>
      <c r="F38" s="258">
        <f t="shared" si="6"/>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56">
        <f t="shared" si="7"/>
        <v>0</v>
      </c>
      <c r="AC38" s="357">
        <f t="shared" si="8"/>
        <v>0</v>
      </c>
    </row>
    <row r="39" spans="1:29" ht="31.5" x14ac:dyDescent="0.25">
      <c r="A39" s="256" t="s">
        <v>448</v>
      </c>
      <c r="B39" s="257" t="s">
        <v>449</v>
      </c>
      <c r="C39" s="255">
        <v>1.3120000000000003</v>
      </c>
      <c r="D39" s="255">
        <v>0</v>
      </c>
      <c r="E39" s="258">
        <f t="shared" si="13"/>
        <v>1.3120000000000003</v>
      </c>
      <c r="F39" s="258">
        <f t="shared" si="6"/>
        <v>1.3120000000000003</v>
      </c>
      <c r="G39" s="259">
        <v>0</v>
      </c>
      <c r="H39" s="259">
        <v>1.3120000000000003</v>
      </c>
      <c r="I39" s="259">
        <v>1.3120000000000003</v>
      </c>
      <c r="J39" s="259">
        <v>1.3120000000000003</v>
      </c>
      <c r="K39" s="259">
        <v>1.3120000000000003</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356">
        <f t="shared" si="7"/>
        <v>1.3120000000000003</v>
      </c>
      <c r="AC39" s="357">
        <f t="shared" si="8"/>
        <v>1.3120000000000003</v>
      </c>
    </row>
    <row r="40" spans="1:29" ht="31.5" x14ac:dyDescent="0.25">
      <c r="A40" s="256" t="s">
        <v>450</v>
      </c>
      <c r="B40" s="257" t="s">
        <v>451</v>
      </c>
      <c r="C40" s="255">
        <v>0.20200000000000001</v>
      </c>
      <c r="D40" s="255">
        <v>0</v>
      </c>
      <c r="E40" s="258">
        <f t="shared" si="13"/>
        <v>0.20200000000000001</v>
      </c>
      <c r="F40" s="258">
        <f t="shared" si="6"/>
        <v>0.20200000000000001</v>
      </c>
      <c r="G40" s="259">
        <v>0</v>
      </c>
      <c r="H40" s="259">
        <v>0.20200000000000001</v>
      </c>
      <c r="I40" s="259">
        <v>0.20200000000000001</v>
      </c>
      <c r="J40" s="259">
        <v>0.20200000000000001</v>
      </c>
      <c r="K40" s="259">
        <v>0.20200000000000001</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356">
        <f t="shared" si="7"/>
        <v>0.20200000000000001</v>
      </c>
      <c r="AC40" s="357">
        <f t="shared" si="8"/>
        <v>0.20200000000000001</v>
      </c>
    </row>
    <row r="41" spans="1:29" x14ac:dyDescent="0.25">
      <c r="A41" s="256" t="s">
        <v>452</v>
      </c>
      <c r="B41" s="257" t="s">
        <v>453</v>
      </c>
      <c r="C41" s="255">
        <v>0</v>
      </c>
      <c r="D41" s="255">
        <v>0</v>
      </c>
      <c r="E41" s="258">
        <f t="shared" si="13"/>
        <v>0</v>
      </c>
      <c r="F41" s="258">
        <f t="shared" si="6"/>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356">
        <f t="shared" si="7"/>
        <v>0</v>
      </c>
      <c r="AC41" s="357">
        <f t="shared" si="8"/>
        <v>0</v>
      </c>
    </row>
    <row r="42" spans="1:29" ht="18.75" x14ac:dyDescent="0.25">
      <c r="A42" s="256" t="s">
        <v>454</v>
      </c>
      <c r="B42" s="263" t="s">
        <v>455</v>
      </c>
      <c r="C42" s="255">
        <v>0</v>
      </c>
      <c r="D42" s="255">
        <v>0</v>
      </c>
      <c r="E42" s="258">
        <f t="shared" si="13"/>
        <v>0</v>
      </c>
      <c r="F42" s="258">
        <f t="shared" si="6"/>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356">
        <f t="shared" si="7"/>
        <v>0</v>
      </c>
      <c r="AC42" s="357">
        <f t="shared" si="8"/>
        <v>0</v>
      </c>
    </row>
    <row r="43" spans="1:29" x14ac:dyDescent="0.25">
      <c r="A43" s="253" t="s">
        <v>23</v>
      </c>
      <c r="B43" s="254" t="s">
        <v>456</v>
      </c>
      <c r="C43" s="255">
        <v>0</v>
      </c>
      <c r="D43" s="255">
        <v>0</v>
      </c>
      <c r="E43" s="258">
        <f t="shared" si="13"/>
        <v>0</v>
      </c>
      <c r="F43" s="258">
        <f t="shared" si="6"/>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62">
        <v>0</v>
      </c>
      <c r="W43" s="255">
        <v>0</v>
      </c>
      <c r="X43" s="255">
        <v>0</v>
      </c>
      <c r="Y43" s="255">
        <v>0</v>
      </c>
      <c r="Z43" s="255">
        <v>0</v>
      </c>
      <c r="AA43" s="255">
        <v>0</v>
      </c>
      <c r="AB43" s="356">
        <f t="shared" si="7"/>
        <v>0</v>
      </c>
      <c r="AC43" s="357">
        <f t="shared" si="8"/>
        <v>0</v>
      </c>
    </row>
    <row r="44" spans="1:29" x14ac:dyDescent="0.25">
      <c r="A44" s="256" t="s">
        <v>457</v>
      </c>
      <c r="B44" s="257" t="s">
        <v>458</v>
      </c>
      <c r="C44" s="255">
        <f t="shared" ref="C44:C50" si="14">C36</f>
        <v>0</v>
      </c>
      <c r="D44" s="255">
        <v>0</v>
      </c>
      <c r="E44" s="258">
        <f t="shared" si="13"/>
        <v>0</v>
      </c>
      <c r="F44" s="258">
        <f t="shared" si="6"/>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356">
        <f t="shared" si="7"/>
        <v>0</v>
      </c>
      <c r="AC44" s="357">
        <f t="shared" si="8"/>
        <v>0</v>
      </c>
    </row>
    <row r="45" spans="1:29" x14ac:dyDescent="0.25">
      <c r="A45" s="256" t="s">
        <v>459</v>
      </c>
      <c r="B45" s="257" t="s">
        <v>445</v>
      </c>
      <c r="C45" s="255">
        <f t="shared" si="14"/>
        <v>0</v>
      </c>
      <c r="D45" s="255">
        <v>0</v>
      </c>
      <c r="E45" s="258">
        <f t="shared" si="13"/>
        <v>0</v>
      </c>
      <c r="F45" s="258">
        <f t="shared" si="6"/>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60">
        <v>0</v>
      </c>
      <c r="W45" s="259">
        <v>0</v>
      </c>
      <c r="X45" s="259">
        <v>0</v>
      </c>
      <c r="Y45" s="259">
        <v>0</v>
      </c>
      <c r="Z45" s="259">
        <v>0</v>
      </c>
      <c r="AA45" s="259">
        <v>0</v>
      </c>
      <c r="AB45" s="356">
        <f t="shared" si="7"/>
        <v>0</v>
      </c>
      <c r="AC45" s="357">
        <f t="shared" si="8"/>
        <v>0</v>
      </c>
    </row>
    <row r="46" spans="1:29" x14ac:dyDescent="0.25">
      <c r="A46" s="256" t="s">
        <v>460</v>
      </c>
      <c r="B46" s="257" t="s">
        <v>447</v>
      </c>
      <c r="C46" s="255">
        <f t="shared" si="14"/>
        <v>0</v>
      </c>
      <c r="D46" s="255">
        <v>0</v>
      </c>
      <c r="E46" s="258">
        <f t="shared" si="13"/>
        <v>0</v>
      </c>
      <c r="F46" s="258">
        <f t="shared" si="6"/>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356">
        <f t="shared" si="7"/>
        <v>0</v>
      </c>
      <c r="AC46" s="357">
        <f t="shared" si="8"/>
        <v>0</v>
      </c>
    </row>
    <row r="47" spans="1:29" ht="31.5" x14ac:dyDescent="0.25">
      <c r="A47" s="256" t="s">
        <v>461</v>
      </c>
      <c r="B47" s="257" t="s">
        <v>449</v>
      </c>
      <c r="C47" s="255">
        <f t="shared" si="14"/>
        <v>1.3120000000000003</v>
      </c>
      <c r="D47" s="255">
        <v>0</v>
      </c>
      <c r="E47" s="258">
        <f t="shared" si="13"/>
        <v>1.3120000000000003</v>
      </c>
      <c r="F47" s="258">
        <f t="shared" si="6"/>
        <v>1.3120000000000003</v>
      </c>
      <c r="G47" s="259">
        <v>0</v>
      </c>
      <c r="H47" s="259">
        <v>1.3120000000000003</v>
      </c>
      <c r="I47" s="259">
        <v>1.3120000000000003</v>
      </c>
      <c r="J47" s="259">
        <v>1.3120000000000003</v>
      </c>
      <c r="K47" s="259">
        <v>1.3120000000000003</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356">
        <f t="shared" si="7"/>
        <v>1.3120000000000003</v>
      </c>
      <c r="AC47" s="357">
        <f t="shared" si="8"/>
        <v>1.3120000000000003</v>
      </c>
    </row>
    <row r="48" spans="1:29" ht="31.5" x14ac:dyDescent="0.25">
      <c r="A48" s="256" t="s">
        <v>462</v>
      </c>
      <c r="B48" s="257" t="s">
        <v>451</v>
      </c>
      <c r="C48" s="255">
        <f t="shared" si="14"/>
        <v>0.20200000000000001</v>
      </c>
      <c r="D48" s="255">
        <v>0</v>
      </c>
      <c r="E48" s="258">
        <f t="shared" si="13"/>
        <v>0.20200000000000001</v>
      </c>
      <c r="F48" s="258">
        <f t="shared" si="6"/>
        <v>0.20200000000000001</v>
      </c>
      <c r="G48" s="259">
        <v>0</v>
      </c>
      <c r="H48" s="259">
        <v>0.20200000000000001</v>
      </c>
      <c r="I48" s="259">
        <v>0.20200000000000001</v>
      </c>
      <c r="J48" s="259">
        <v>0.20200000000000001</v>
      </c>
      <c r="K48" s="259">
        <v>0.20200000000000001</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356">
        <f t="shared" si="7"/>
        <v>0.20200000000000001</v>
      </c>
      <c r="AC48" s="357">
        <f t="shared" si="8"/>
        <v>0.20200000000000001</v>
      </c>
    </row>
    <row r="49" spans="1:29" x14ac:dyDescent="0.25">
      <c r="A49" s="256" t="s">
        <v>463</v>
      </c>
      <c r="B49" s="257" t="s">
        <v>453</v>
      </c>
      <c r="C49" s="255">
        <f t="shared" si="14"/>
        <v>0</v>
      </c>
      <c r="D49" s="255">
        <v>0</v>
      </c>
      <c r="E49" s="258">
        <f t="shared" si="13"/>
        <v>0</v>
      </c>
      <c r="F49" s="258">
        <f t="shared" si="6"/>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356">
        <f t="shared" si="7"/>
        <v>0</v>
      </c>
      <c r="AC49" s="357">
        <f t="shared" si="8"/>
        <v>0</v>
      </c>
    </row>
    <row r="50" spans="1:29" ht="18.75" x14ac:dyDescent="0.25">
      <c r="A50" s="256" t="s">
        <v>464</v>
      </c>
      <c r="B50" s="263" t="s">
        <v>455</v>
      </c>
      <c r="C50" s="255">
        <f t="shared" si="14"/>
        <v>0</v>
      </c>
      <c r="D50" s="255">
        <v>0</v>
      </c>
      <c r="E50" s="258">
        <f t="shared" si="13"/>
        <v>0</v>
      </c>
      <c r="F50" s="258">
        <f t="shared" si="6"/>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356">
        <f t="shared" si="7"/>
        <v>0</v>
      </c>
      <c r="AC50" s="357">
        <f t="shared" si="8"/>
        <v>0</v>
      </c>
    </row>
    <row r="51" spans="1:29" ht="35.25" customHeight="1" x14ac:dyDescent="0.25">
      <c r="A51" s="253" t="s">
        <v>26</v>
      </c>
      <c r="B51" s="254" t="s">
        <v>465</v>
      </c>
      <c r="C51" s="255">
        <v>0</v>
      </c>
      <c r="D51" s="255">
        <v>0</v>
      </c>
      <c r="E51" s="258">
        <f t="shared" si="13"/>
        <v>0</v>
      </c>
      <c r="F51" s="258">
        <f t="shared" si="6"/>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62">
        <v>0</v>
      </c>
      <c r="W51" s="255">
        <v>0</v>
      </c>
      <c r="X51" s="255">
        <v>0</v>
      </c>
      <c r="Y51" s="255">
        <v>0</v>
      </c>
      <c r="Z51" s="255">
        <v>0</v>
      </c>
      <c r="AA51" s="255">
        <v>0</v>
      </c>
      <c r="AB51" s="356">
        <f t="shared" si="7"/>
        <v>0</v>
      </c>
      <c r="AC51" s="357">
        <f t="shared" si="8"/>
        <v>0</v>
      </c>
    </row>
    <row r="52" spans="1:29" x14ac:dyDescent="0.25">
      <c r="A52" s="256" t="s">
        <v>466</v>
      </c>
      <c r="B52" s="257" t="s">
        <v>467</v>
      </c>
      <c r="C52" s="255">
        <f>C30</f>
        <v>5.0131962900000007</v>
      </c>
      <c r="D52" s="255">
        <v>0</v>
      </c>
      <c r="E52" s="258">
        <f t="shared" si="13"/>
        <v>5.0131962900000007</v>
      </c>
      <c r="F52" s="258">
        <f t="shared" si="6"/>
        <v>5.0131962900000007</v>
      </c>
      <c r="G52" s="259">
        <v>0</v>
      </c>
      <c r="H52" s="259">
        <v>5.0131962900000007</v>
      </c>
      <c r="I52" s="259">
        <v>5.0131962900000007</v>
      </c>
      <c r="J52" s="259">
        <v>4.8570602800000007</v>
      </c>
      <c r="K52" s="259">
        <v>4.8570602800000007</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356">
        <f t="shared" si="7"/>
        <v>5.0131962900000007</v>
      </c>
      <c r="AC52" s="357">
        <f t="shared" si="8"/>
        <v>4.8570602800000007</v>
      </c>
    </row>
    <row r="53" spans="1:29" x14ac:dyDescent="0.25">
      <c r="A53" s="256" t="s">
        <v>468</v>
      </c>
      <c r="B53" s="257" t="s">
        <v>321</v>
      </c>
      <c r="C53" s="255">
        <v>0</v>
      </c>
      <c r="D53" s="255">
        <v>0</v>
      </c>
      <c r="E53" s="258">
        <f t="shared" si="13"/>
        <v>0</v>
      </c>
      <c r="F53" s="258">
        <f t="shared" si="6"/>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60">
        <v>0</v>
      </c>
      <c r="W53" s="259">
        <v>0</v>
      </c>
      <c r="X53" s="259">
        <v>0</v>
      </c>
      <c r="Y53" s="259">
        <v>0</v>
      </c>
      <c r="Z53" s="259">
        <v>0</v>
      </c>
      <c r="AA53" s="259">
        <v>0</v>
      </c>
      <c r="AB53" s="356">
        <f t="shared" si="7"/>
        <v>0</v>
      </c>
      <c r="AC53" s="357">
        <f t="shared" si="8"/>
        <v>0</v>
      </c>
    </row>
    <row r="54" spans="1:29" x14ac:dyDescent="0.25">
      <c r="A54" s="256" t="s">
        <v>469</v>
      </c>
      <c r="B54" s="263" t="s">
        <v>470</v>
      </c>
      <c r="C54" s="255">
        <f>C45</f>
        <v>0</v>
      </c>
      <c r="D54" s="255">
        <v>0</v>
      </c>
      <c r="E54" s="258">
        <f t="shared" si="13"/>
        <v>0</v>
      </c>
      <c r="F54" s="258">
        <f t="shared" si="6"/>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356">
        <f t="shared" si="7"/>
        <v>0</v>
      </c>
      <c r="AC54" s="357">
        <f t="shared" si="8"/>
        <v>0</v>
      </c>
    </row>
    <row r="55" spans="1:29" x14ac:dyDescent="0.25">
      <c r="A55" s="256" t="s">
        <v>471</v>
      </c>
      <c r="B55" s="263" t="s">
        <v>472</v>
      </c>
      <c r="C55" s="255">
        <v>0</v>
      </c>
      <c r="D55" s="255">
        <v>0</v>
      </c>
      <c r="E55" s="258">
        <f t="shared" si="13"/>
        <v>0</v>
      </c>
      <c r="F55" s="258">
        <f t="shared" si="6"/>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356">
        <f t="shared" si="7"/>
        <v>0</v>
      </c>
      <c r="AC55" s="357">
        <f t="shared" si="8"/>
        <v>0</v>
      </c>
    </row>
    <row r="56" spans="1:29" x14ac:dyDescent="0.25">
      <c r="A56" s="256" t="s">
        <v>473</v>
      </c>
      <c r="B56" s="263" t="s">
        <v>474</v>
      </c>
      <c r="C56" s="255">
        <f>C47+C48+C49</f>
        <v>1.5140000000000002</v>
      </c>
      <c r="D56" s="255">
        <v>0</v>
      </c>
      <c r="E56" s="258">
        <f t="shared" si="13"/>
        <v>1.5140000000000002</v>
      </c>
      <c r="F56" s="258">
        <f t="shared" si="6"/>
        <v>1.5140000000000002</v>
      </c>
      <c r="G56" s="259">
        <v>0</v>
      </c>
      <c r="H56" s="259">
        <v>1.5140000000000002</v>
      </c>
      <c r="I56" s="259">
        <v>1.5140000000000002</v>
      </c>
      <c r="J56" s="259">
        <v>1.5140000000000002</v>
      </c>
      <c r="K56" s="259">
        <v>1.5140000000000002</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356">
        <f t="shared" si="7"/>
        <v>1.5140000000000002</v>
      </c>
      <c r="AC56" s="357">
        <f t="shared" si="8"/>
        <v>1.5140000000000002</v>
      </c>
    </row>
    <row r="57" spans="1:29" ht="18.75" x14ac:dyDescent="0.25">
      <c r="A57" s="256" t="s">
        <v>475</v>
      </c>
      <c r="B57" s="263" t="s">
        <v>455</v>
      </c>
      <c r="C57" s="255">
        <f>C50</f>
        <v>0</v>
      </c>
      <c r="D57" s="255">
        <v>0</v>
      </c>
      <c r="E57" s="258">
        <f t="shared" si="13"/>
        <v>0</v>
      </c>
      <c r="F57" s="258">
        <f t="shared" si="6"/>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356">
        <f t="shared" si="7"/>
        <v>0</v>
      </c>
      <c r="AC57" s="357">
        <f t="shared" si="8"/>
        <v>0</v>
      </c>
    </row>
    <row r="58" spans="1:29" ht="36.75" customHeight="1" x14ac:dyDescent="0.25">
      <c r="A58" s="253" t="s">
        <v>28</v>
      </c>
      <c r="B58" s="264" t="s">
        <v>476</v>
      </c>
      <c r="C58" s="255">
        <v>0</v>
      </c>
      <c r="D58" s="255">
        <v>0</v>
      </c>
      <c r="E58" s="258">
        <f t="shared" si="13"/>
        <v>0</v>
      </c>
      <c r="F58" s="258">
        <f t="shared" si="6"/>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62">
        <v>0</v>
      </c>
      <c r="W58" s="255">
        <v>0</v>
      </c>
      <c r="X58" s="255">
        <v>0</v>
      </c>
      <c r="Y58" s="255">
        <v>0</v>
      </c>
      <c r="Z58" s="255">
        <v>0</v>
      </c>
      <c r="AA58" s="255">
        <v>0</v>
      </c>
      <c r="AB58" s="356">
        <f t="shared" si="7"/>
        <v>0</v>
      </c>
      <c r="AC58" s="357">
        <f t="shared" si="8"/>
        <v>0</v>
      </c>
    </row>
    <row r="59" spans="1:29" x14ac:dyDescent="0.25">
      <c r="A59" s="253" t="s">
        <v>31</v>
      </c>
      <c r="B59" s="254" t="s">
        <v>477</v>
      </c>
      <c r="C59" s="255">
        <v>0</v>
      </c>
      <c r="D59" s="255">
        <v>0</v>
      </c>
      <c r="E59" s="258">
        <f t="shared" si="13"/>
        <v>0</v>
      </c>
      <c r="F59" s="258">
        <f t="shared" si="6"/>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62">
        <v>0</v>
      </c>
      <c r="W59" s="255">
        <v>0</v>
      </c>
      <c r="X59" s="255">
        <v>0</v>
      </c>
      <c r="Y59" s="255">
        <v>0</v>
      </c>
      <c r="Z59" s="255">
        <v>0</v>
      </c>
      <c r="AA59" s="255">
        <v>0</v>
      </c>
      <c r="AB59" s="356">
        <f t="shared" si="7"/>
        <v>0</v>
      </c>
      <c r="AC59" s="357">
        <f t="shared" si="8"/>
        <v>0</v>
      </c>
    </row>
    <row r="60" spans="1:29" x14ac:dyDescent="0.25">
      <c r="A60" s="256" t="s">
        <v>478</v>
      </c>
      <c r="B60" s="265" t="s">
        <v>458</v>
      </c>
      <c r="C60" s="255">
        <v>0</v>
      </c>
      <c r="D60" s="255">
        <v>0</v>
      </c>
      <c r="E60" s="258">
        <f t="shared" si="13"/>
        <v>0</v>
      </c>
      <c r="F60" s="258">
        <f t="shared" si="6"/>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356">
        <f t="shared" si="7"/>
        <v>0</v>
      </c>
      <c r="AC60" s="357">
        <f t="shared" si="8"/>
        <v>0</v>
      </c>
    </row>
    <row r="61" spans="1:29" x14ac:dyDescent="0.25">
      <c r="A61" s="256" t="s">
        <v>479</v>
      </c>
      <c r="B61" s="265" t="s">
        <v>445</v>
      </c>
      <c r="C61" s="255">
        <f>C54</f>
        <v>0</v>
      </c>
      <c r="D61" s="255">
        <v>0</v>
      </c>
      <c r="E61" s="258">
        <f t="shared" si="13"/>
        <v>0</v>
      </c>
      <c r="F61" s="258">
        <f t="shared" si="6"/>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356">
        <f t="shared" si="7"/>
        <v>0</v>
      </c>
      <c r="AC61" s="357">
        <f t="shared" si="8"/>
        <v>0</v>
      </c>
    </row>
    <row r="62" spans="1:29" x14ac:dyDescent="0.25">
      <c r="A62" s="256" t="s">
        <v>480</v>
      </c>
      <c r="B62" s="265" t="s">
        <v>447</v>
      </c>
      <c r="C62" s="255">
        <v>0</v>
      </c>
      <c r="D62" s="255">
        <v>0</v>
      </c>
      <c r="E62" s="258">
        <f t="shared" si="13"/>
        <v>0</v>
      </c>
      <c r="F62" s="258">
        <f t="shared" si="6"/>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356">
        <f t="shared" si="7"/>
        <v>0</v>
      </c>
      <c r="AC62" s="357">
        <f t="shared" si="8"/>
        <v>0</v>
      </c>
    </row>
    <row r="63" spans="1:29" x14ac:dyDescent="0.25">
      <c r="A63" s="256" t="s">
        <v>481</v>
      </c>
      <c r="B63" s="265" t="s">
        <v>482</v>
      </c>
      <c r="C63" s="255">
        <v>1.504</v>
      </c>
      <c r="D63" s="255">
        <v>0</v>
      </c>
      <c r="E63" s="258">
        <f t="shared" si="13"/>
        <v>1.504</v>
      </c>
      <c r="F63" s="258">
        <f t="shared" si="6"/>
        <v>1.504</v>
      </c>
      <c r="G63" s="259">
        <v>0</v>
      </c>
      <c r="H63" s="259">
        <v>1.504</v>
      </c>
      <c r="I63" s="259">
        <v>1.504</v>
      </c>
      <c r="J63" s="259">
        <v>1.504</v>
      </c>
      <c r="K63" s="259">
        <v>1.504</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356">
        <f t="shared" si="7"/>
        <v>1.504</v>
      </c>
      <c r="AC63" s="357">
        <f t="shared" si="8"/>
        <v>1.504</v>
      </c>
    </row>
    <row r="64" spans="1:29" ht="18.75" x14ac:dyDescent="0.25">
      <c r="A64" s="256" t="s">
        <v>483</v>
      </c>
      <c r="B64" s="263" t="s">
        <v>484</v>
      </c>
      <c r="C64" s="255">
        <v>0</v>
      </c>
      <c r="D64" s="255">
        <v>0</v>
      </c>
      <c r="E64" s="258">
        <f t="shared" si="13"/>
        <v>0</v>
      </c>
      <c r="F64" s="258">
        <f t="shared" si="6"/>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356">
        <f t="shared" si="7"/>
        <v>0</v>
      </c>
      <c r="AC64" s="357">
        <f t="shared" si="8"/>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65"/>
      <c r="C66" s="465"/>
      <c r="D66" s="465"/>
      <c r="E66" s="465"/>
      <c r="F66" s="465"/>
      <c r="G66" s="465"/>
      <c r="H66" s="465"/>
      <c r="I66" s="465"/>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65"/>
      <c r="C68" s="465"/>
      <c r="D68" s="465"/>
      <c r="E68" s="465"/>
      <c r="F68" s="465"/>
      <c r="G68" s="465"/>
      <c r="H68" s="465"/>
      <c r="I68" s="465"/>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65"/>
      <c r="C70" s="465"/>
      <c r="D70" s="465"/>
      <c r="E70" s="465"/>
      <c r="F70" s="465"/>
      <c r="G70" s="465"/>
      <c r="H70" s="465"/>
      <c r="I70" s="465"/>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65"/>
      <c r="C72" s="465"/>
      <c r="D72" s="465"/>
      <c r="E72" s="465"/>
      <c r="F72" s="465"/>
      <c r="G72" s="465"/>
      <c r="H72" s="465"/>
      <c r="I72" s="465"/>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65"/>
      <c r="C73" s="465"/>
      <c r="D73" s="465"/>
      <c r="E73" s="465"/>
      <c r="F73" s="465"/>
      <c r="G73" s="465"/>
      <c r="H73" s="465"/>
      <c r="I73" s="465"/>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65"/>
      <c r="C74" s="465"/>
      <c r="D74" s="465"/>
      <c r="E74" s="465"/>
      <c r="F74" s="465"/>
      <c r="G74" s="465"/>
      <c r="H74" s="465"/>
      <c r="I74" s="465"/>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66"/>
      <c r="C75" s="466"/>
      <c r="D75" s="466"/>
      <c r="E75" s="466"/>
      <c r="F75" s="466"/>
      <c r="G75" s="466"/>
      <c r="H75" s="466"/>
      <c r="I75" s="466"/>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67"/>
      <c r="C77" s="467"/>
      <c r="D77" s="467"/>
      <c r="E77" s="467"/>
      <c r="F77" s="467"/>
      <c r="G77" s="467"/>
      <c r="H77" s="467"/>
      <c r="I77" s="467"/>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3" priority="17" operator="notEqual">
      <formula>0</formula>
    </cfRule>
  </conditionalFormatting>
  <conditionalFormatting sqref="T24:AA24 T31:W34 T25:W29 Y25:AA34 H24:I31 K24:K29 K30:W30 K31:K64 T35:AA64 G32:I64">
    <cfRule type="cellIs" dxfId="12" priority="16" operator="notEqual">
      <formula>0</formula>
    </cfRule>
  </conditionalFormatting>
  <conditionalFormatting sqref="H24:I29 K24:S29 K31:S64 H31:I64">
    <cfRule type="cellIs" dxfId="11" priority="14" operator="notEqual">
      <formula>0</formula>
    </cfRule>
  </conditionalFormatting>
  <conditionalFormatting sqref="X25:X34">
    <cfRule type="cellIs" dxfId="10" priority="13" operator="notEqual">
      <formula>0</formula>
    </cfRule>
  </conditionalFormatting>
  <conditionalFormatting sqref="E24:E64">
    <cfRule type="cellIs" dxfId="9" priority="12" operator="notEqual">
      <formula>0</formula>
    </cfRule>
  </conditionalFormatting>
  <conditionalFormatting sqref="G24:G31">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J24:J64">
    <cfRule type="cellIs" dxfId="5" priority="6" operator="notEqual">
      <formula>0</formula>
    </cfRule>
  </conditionalFormatting>
  <conditionalFormatting sqref="J24:J29 J31:J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9" zoomScale="85" workbookViewId="0">
      <selection activeCell="AD30" sqref="AD30"/>
    </sheetView>
  </sheetViews>
  <sheetFormatPr defaultColWidth="9.140625" defaultRowHeight="15" x14ac:dyDescent="0.25"/>
  <cols>
    <col min="1" max="1" width="6.140625" style="271" customWidth="1"/>
    <col min="2" max="2" width="23.140625" style="271" customWidth="1"/>
    <col min="3" max="3" width="13.85546875" style="271" customWidth="1"/>
    <col min="4" max="4" width="15.140625" style="271" customWidth="1"/>
    <col min="5" max="12" width="7.7109375" style="271" customWidth="1"/>
    <col min="13" max="13" width="5.85546875" style="271" customWidth="1"/>
    <col min="14" max="14" width="53.42578125" style="271" customWidth="1"/>
    <col min="15" max="15" width="24.85546875" style="271" customWidth="1"/>
    <col min="16" max="16" width="23.42578125" style="271" customWidth="1"/>
    <col min="17" max="17" width="19.28515625" style="271" customWidth="1"/>
    <col min="18" max="18" width="23.42578125" style="271" customWidth="1"/>
    <col min="19" max="20" width="15.7109375" style="271" customWidth="1"/>
    <col min="21" max="22" width="11.28515625" style="271" customWidth="1"/>
    <col min="23" max="25" width="24.42578125" style="271" customWidth="1"/>
    <col min="26" max="26" width="11.7109375" style="271" customWidth="1"/>
    <col min="27" max="28" width="26.28515625" style="271" customWidth="1"/>
    <col min="29" max="29" width="32.5703125" style="271" customWidth="1"/>
    <col min="30" max="30" width="26.28515625" style="271" customWidth="1"/>
    <col min="31" max="31" width="22.140625" style="271" customWidth="1"/>
    <col min="32" max="32" width="24.28515625" style="271" customWidth="1"/>
    <col min="33" max="33" width="27.28515625" style="271" customWidth="1"/>
    <col min="34" max="34" width="14.28515625" style="271" customWidth="1"/>
    <col min="35" max="35" width="14" style="271" customWidth="1"/>
    <col min="36" max="36" width="16.140625" style="271" customWidth="1"/>
    <col min="37" max="37" width="15.42578125" style="271" customWidth="1"/>
    <col min="38" max="38" width="12.28515625" style="271" customWidth="1"/>
    <col min="39" max="41" width="9.7109375" style="271" customWidth="1"/>
    <col min="42" max="42" width="12.42578125" style="271" customWidth="1"/>
    <col min="43" max="43" width="12" style="271" customWidth="1"/>
    <col min="44" max="44" width="14.140625" style="271" customWidth="1"/>
    <col min="45" max="46" width="13.28515625" style="271" customWidth="1"/>
    <col min="47" max="47" width="10.7109375" style="271" customWidth="1"/>
    <col min="48" max="48" width="15.7109375" style="271" customWidth="1"/>
    <col min="49" max="16384" width="9.140625" style="2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5"/>
    </row>
    <row r="7" spans="1:48" ht="18.75" x14ac:dyDescent="0.25">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69" t="s">
        <v>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77" t="str">
        <f>'1. паспорт местоположение'!A12:C12</f>
        <v>N_22-1278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33" customHeight="1" x14ac:dyDescent="0.25">
      <c r="A15" s="377" t="str">
        <f>'1. паспорт местоположение'!A15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69" t="s">
        <v>9</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x14ac:dyDescent="0.25">
      <c r="A21" s="469" t="s">
        <v>485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70" t="s">
        <v>486</v>
      </c>
      <c r="B22" s="473" t="s">
        <v>487</v>
      </c>
      <c r="C22" s="470" t="s">
        <v>488</v>
      </c>
      <c r="D22" s="470" t="s">
        <v>489</v>
      </c>
      <c r="E22" s="476" t="s">
        <v>490</v>
      </c>
      <c r="F22" s="477"/>
      <c r="G22" s="477"/>
      <c r="H22" s="477"/>
      <c r="I22" s="477"/>
      <c r="J22" s="477"/>
      <c r="K22" s="477"/>
      <c r="L22" s="478"/>
      <c r="M22" s="470" t="s">
        <v>491</v>
      </c>
      <c r="N22" s="470" t="s">
        <v>492</v>
      </c>
      <c r="O22" s="470" t="s">
        <v>493</v>
      </c>
      <c r="P22" s="479" t="s">
        <v>494</v>
      </c>
      <c r="Q22" s="479" t="s">
        <v>495</v>
      </c>
      <c r="R22" s="479" t="s">
        <v>496</v>
      </c>
      <c r="S22" s="479" t="s">
        <v>497</v>
      </c>
      <c r="T22" s="479"/>
      <c r="U22" s="480" t="s">
        <v>498</v>
      </c>
      <c r="V22" s="480" t="s">
        <v>499</v>
      </c>
      <c r="W22" s="479" t="s">
        <v>500</v>
      </c>
      <c r="X22" s="479" t="s">
        <v>501</v>
      </c>
      <c r="Y22" s="479" t="s">
        <v>502</v>
      </c>
      <c r="Z22" s="481" t="s">
        <v>503</v>
      </c>
      <c r="AA22" s="479" t="s">
        <v>504</v>
      </c>
      <c r="AB22" s="479" t="s">
        <v>505</v>
      </c>
      <c r="AC22" s="479" t="s">
        <v>506</v>
      </c>
      <c r="AD22" s="479" t="s">
        <v>507</v>
      </c>
      <c r="AE22" s="479" t="s">
        <v>508</v>
      </c>
      <c r="AF22" s="479" t="s">
        <v>509</v>
      </c>
      <c r="AG22" s="479"/>
      <c r="AH22" s="479"/>
      <c r="AI22" s="479"/>
      <c r="AJ22" s="479"/>
      <c r="AK22" s="479"/>
      <c r="AL22" s="479" t="s">
        <v>510</v>
      </c>
      <c r="AM22" s="479"/>
      <c r="AN22" s="479"/>
      <c r="AO22" s="479"/>
      <c r="AP22" s="479" t="s">
        <v>511</v>
      </c>
      <c r="AQ22" s="479"/>
      <c r="AR22" s="479" t="s">
        <v>512</v>
      </c>
      <c r="AS22" s="479" t="s">
        <v>513</v>
      </c>
      <c r="AT22" s="479" t="s">
        <v>514</v>
      </c>
      <c r="AU22" s="479" t="s">
        <v>515</v>
      </c>
      <c r="AV22" s="484" t="s">
        <v>516</v>
      </c>
    </row>
    <row r="23" spans="1:48" ht="64.5" customHeight="1" x14ac:dyDescent="0.25">
      <c r="A23" s="471"/>
      <c r="B23" s="474"/>
      <c r="C23" s="471"/>
      <c r="D23" s="471"/>
      <c r="E23" s="486" t="s">
        <v>517</v>
      </c>
      <c r="F23" s="488" t="s">
        <v>321</v>
      </c>
      <c r="G23" s="488" t="s">
        <v>470</v>
      </c>
      <c r="H23" s="488" t="s">
        <v>472</v>
      </c>
      <c r="I23" s="490" t="s">
        <v>518</v>
      </c>
      <c r="J23" s="490" t="s">
        <v>519</v>
      </c>
      <c r="K23" s="490" t="s">
        <v>520</v>
      </c>
      <c r="L23" s="488" t="s">
        <v>232</v>
      </c>
      <c r="M23" s="471"/>
      <c r="N23" s="471"/>
      <c r="O23" s="471"/>
      <c r="P23" s="479"/>
      <c r="Q23" s="479"/>
      <c r="R23" s="479"/>
      <c r="S23" s="492" t="s">
        <v>415</v>
      </c>
      <c r="T23" s="492" t="s">
        <v>343</v>
      </c>
      <c r="U23" s="480"/>
      <c r="V23" s="480"/>
      <c r="W23" s="479"/>
      <c r="X23" s="479"/>
      <c r="Y23" s="479"/>
      <c r="Z23" s="479"/>
      <c r="AA23" s="479"/>
      <c r="AB23" s="479"/>
      <c r="AC23" s="479"/>
      <c r="AD23" s="479"/>
      <c r="AE23" s="479"/>
      <c r="AF23" s="479" t="s">
        <v>521</v>
      </c>
      <c r="AG23" s="479"/>
      <c r="AH23" s="479" t="s">
        <v>522</v>
      </c>
      <c r="AI23" s="479"/>
      <c r="AJ23" s="470" t="s">
        <v>523</v>
      </c>
      <c r="AK23" s="470" t="s">
        <v>524</v>
      </c>
      <c r="AL23" s="470" t="s">
        <v>525</v>
      </c>
      <c r="AM23" s="470" t="s">
        <v>526</v>
      </c>
      <c r="AN23" s="470" t="s">
        <v>527</v>
      </c>
      <c r="AO23" s="470" t="s">
        <v>528</v>
      </c>
      <c r="AP23" s="470" t="s">
        <v>529</v>
      </c>
      <c r="AQ23" s="482" t="s">
        <v>343</v>
      </c>
      <c r="AR23" s="479"/>
      <c r="AS23" s="479"/>
      <c r="AT23" s="479"/>
      <c r="AU23" s="479"/>
      <c r="AV23" s="485"/>
    </row>
    <row r="24" spans="1:48" ht="96.75" customHeight="1" x14ac:dyDescent="0.25">
      <c r="A24" s="472"/>
      <c r="B24" s="475"/>
      <c r="C24" s="472"/>
      <c r="D24" s="472"/>
      <c r="E24" s="487"/>
      <c r="F24" s="489"/>
      <c r="G24" s="489"/>
      <c r="H24" s="489"/>
      <c r="I24" s="491"/>
      <c r="J24" s="491"/>
      <c r="K24" s="491"/>
      <c r="L24" s="489"/>
      <c r="M24" s="472"/>
      <c r="N24" s="472"/>
      <c r="O24" s="472"/>
      <c r="P24" s="479"/>
      <c r="Q24" s="479"/>
      <c r="R24" s="479"/>
      <c r="S24" s="493"/>
      <c r="T24" s="493"/>
      <c r="U24" s="480"/>
      <c r="V24" s="480"/>
      <c r="W24" s="479"/>
      <c r="X24" s="479"/>
      <c r="Y24" s="479"/>
      <c r="Z24" s="479"/>
      <c r="AA24" s="479"/>
      <c r="AB24" s="479"/>
      <c r="AC24" s="479"/>
      <c r="AD24" s="479"/>
      <c r="AE24" s="479"/>
      <c r="AF24" s="272" t="s">
        <v>530</v>
      </c>
      <c r="AG24" s="272" t="s">
        <v>531</v>
      </c>
      <c r="AH24" s="273" t="s">
        <v>415</v>
      </c>
      <c r="AI24" s="273" t="s">
        <v>343</v>
      </c>
      <c r="AJ24" s="472"/>
      <c r="AK24" s="472"/>
      <c r="AL24" s="472"/>
      <c r="AM24" s="472"/>
      <c r="AN24" s="472"/>
      <c r="AO24" s="472"/>
      <c r="AP24" s="472"/>
      <c r="AQ24" s="483"/>
      <c r="AR24" s="479"/>
      <c r="AS24" s="479"/>
      <c r="AT24" s="479"/>
      <c r="AU24" s="479"/>
      <c r="AV24" s="485"/>
    </row>
    <row r="25" spans="1:48" s="274" customFormat="1" ht="11.25" x14ac:dyDescent="0.2">
      <c r="A25" s="275">
        <v>1</v>
      </c>
      <c r="B25" s="275">
        <v>2</v>
      </c>
      <c r="C25" s="275">
        <v>4</v>
      </c>
      <c r="D25" s="275">
        <v>5</v>
      </c>
      <c r="E25" s="275">
        <v>6</v>
      </c>
      <c r="F25" s="275">
        <f>E25+1</f>
        <v>7</v>
      </c>
      <c r="G25" s="275">
        <f t="shared" ref="G25:H25" si="0">F25+1</f>
        <v>8</v>
      </c>
      <c r="H25" s="275">
        <f t="shared" si="0"/>
        <v>9</v>
      </c>
      <c r="I25" s="275">
        <f t="shared" ref="I25:AV25" si="1">H25+1</f>
        <v>10</v>
      </c>
      <c r="J25" s="275">
        <f t="shared" si="1"/>
        <v>11</v>
      </c>
      <c r="K25" s="275">
        <f t="shared" si="1"/>
        <v>12</v>
      </c>
      <c r="L25" s="275">
        <f t="shared" si="1"/>
        <v>13</v>
      </c>
      <c r="M25" s="275">
        <f t="shared" si="1"/>
        <v>14</v>
      </c>
      <c r="N25" s="275">
        <f t="shared" si="1"/>
        <v>15</v>
      </c>
      <c r="O25" s="275">
        <f t="shared" si="1"/>
        <v>16</v>
      </c>
      <c r="P25" s="275">
        <f t="shared" si="1"/>
        <v>17</v>
      </c>
      <c r="Q25" s="275">
        <f t="shared" si="1"/>
        <v>18</v>
      </c>
      <c r="R25" s="275">
        <f t="shared" si="1"/>
        <v>19</v>
      </c>
      <c r="S25" s="275">
        <f t="shared" si="1"/>
        <v>20</v>
      </c>
      <c r="T25" s="275">
        <f t="shared" si="1"/>
        <v>21</v>
      </c>
      <c r="U25" s="275">
        <f t="shared" si="1"/>
        <v>22</v>
      </c>
      <c r="V25" s="275">
        <f t="shared" si="1"/>
        <v>23</v>
      </c>
      <c r="W25" s="275">
        <f t="shared" si="1"/>
        <v>24</v>
      </c>
      <c r="X25" s="275">
        <f t="shared" si="1"/>
        <v>25</v>
      </c>
      <c r="Y25" s="275">
        <f t="shared" si="1"/>
        <v>26</v>
      </c>
      <c r="Z25" s="275">
        <f t="shared" si="1"/>
        <v>27</v>
      </c>
      <c r="AA25" s="275">
        <f t="shared" si="1"/>
        <v>28</v>
      </c>
      <c r="AB25" s="275">
        <f t="shared" si="1"/>
        <v>29</v>
      </c>
      <c r="AC25" s="275">
        <f t="shared" si="1"/>
        <v>30</v>
      </c>
      <c r="AD25" s="275">
        <f t="shared" si="1"/>
        <v>31</v>
      </c>
      <c r="AE25" s="275">
        <f t="shared" si="1"/>
        <v>32</v>
      </c>
      <c r="AF25" s="275">
        <f t="shared" si="1"/>
        <v>33</v>
      </c>
      <c r="AG25" s="275">
        <f t="shared" si="1"/>
        <v>34</v>
      </c>
      <c r="AH25" s="275">
        <f t="shared" si="1"/>
        <v>35</v>
      </c>
      <c r="AI25" s="275">
        <f t="shared" si="1"/>
        <v>36</v>
      </c>
      <c r="AJ25" s="275">
        <f t="shared" si="1"/>
        <v>37</v>
      </c>
      <c r="AK25" s="275">
        <f t="shared" si="1"/>
        <v>38</v>
      </c>
      <c r="AL25" s="275">
        <f t="shared" si="1"/>
        <v>39</v>
      </c>
      <c r="AM25" s="275">
        <f t="shared" si="1"/>
        <v>40</v>
      </c>
      <c r="AN25" s="275">
        <f t="shared" si="1"/>
        <v>41</v>
      </c>
      <c r="AO25" s="275">
        <f t="shared" si="1"/>
        <v>42</v>
      </c>
      <c r="AP25" s="275">
        <f t="shared" si="1"/>
        <v>43</v>
      </c>
      <c r="AQ25" s="275">
        <f t="shared" si="1"/>
        <v>44</v>
      </c>
      <c r="AR25" s="275">
        <f t="shared" si="1"/>
        <v>45</v>
      </c>
      <c r="AS25" s="275">
        <f t="shared" si="1"/>
        <v>46</v>
      </c>
      <c r="AT25" s="275">
        <f t="shared" si="1"/>
        <v>47</v>
      </c>
      <c r="AU25" s="275">
        <f t="shared" si="1"/>
        <v>48</v>
      </c>
      <c r="AV25" s="275">
        <f t="shared" si="1"/>
        <v>49</v>
      </c>
    </row>
    <row r="26" spans="1:48" s="274" customFormat="1" ht="33.75" x14ac:dyDescent="0.2">
      <c r="A26" s="276">
        <v>1</v>
      </c>
      <c r="B26" s="277" t="s">
        <v>532</v>
      </c>
      <c r="C26" s="277" t="s">
        <v>17</v>
      </c>
      <c r="D26" s="278">
        <f>'6.1. Паспорт сетевой график'!H53</f>
        <v>45961</v>
      </c>
      <c r="E26" s="279"/>
      <c r="F26" s="279"/>
      <c r="G26" s="279">
        <f>'6.2. Паспорт фин осв ввод'!C37</f>
        <v>0</v>
      </c>
      <c r="H26" s="279"/>
      <c r="I26" s="279">
        <f>'6.2. Паспорт фин осв ввод'!C39</f>
        <v>1.3120000000000003</v>
      </c>
      <c r="J26" s="279">
        <f>'6.2. Паспорт фин осв ввод'!C40</f>
        <v>0.20200000000000001</v>
      </c>
      <c r="K26" s="279"/>
      <c r="L26" s="279"/>
      <c r="M26" s="280" t="s">
        <v>533</v>
      </c>
      <c r="N26" s="280" t="s">
        <v>534</v>
      </c>
      <c r="O26" s="280" t="s">
        <v>532</v>
      </c>
      <c r="P26" s="281">
        <v>2119.6196299999997</v>
      </c>
      <c r="Q26" s="280"/>
      <c r="R26" s="281">
        <v>2119.6196299999997</v>
      </c>
      <c r="S26" s="280" t="s">
        <v>535</v>
      </c>
      <c r="T26" s="280" t="s">
        <v>535</v>
      </c>
      <c r="U26" s="282">
        <v>3</v>
      </c>
      <c r="V26" s="282">
        <v>3</v>
      </c>
      <c r="W26" s="280" t="s">
        <v>536</v>
      </c>
      <c r="X26" s="281">
        <v>1899</v>
      </c>
      <c r="Y26" s="280"/>
      <c r="Z26" s="283"/>
      <c r="AA26" s="281"/>
      <c r="AB26" s="281">
        <v>1899</v>
      </c>
      <c r="AC26" s="281" t="s">
        <v>536</v>
      </c>
      <c r="AD26" s="281">
        <f>'8. Общие сведения'!B67*1000</f>
        <v>291.59628999999995</v>
      </c>
      <c r="AE26" s="281"/>
      <c r="AF26" s="282">
        <v>32413596748</v>
      </c>
      <c r="AG26" s="280" t="s">
        <v>537</v>
      </c>
      <c r="AH26" s="283">
        <v>45443</v>
      </c>
      <c r="AI26" s="283">
        <v>45427</v>
      </c>
      <c r="AJ26" s="283">
        <v>45434</v>
      </c>
      <c r="AK26" s="283">
        <v>45450</v>
      </c>
      <c r="AL26" s="277"/>
      <c r="AM26" s="277"/>
      <c r="AN26" s="278"/>
      <c r="AO26" s="277"/>
      <c r="AP26" s="278">
        <v>45470</v>
      </c>
      <c r="AQ26" s="278">
        <v>45470</v>
      </c>
      <c r="AR26" s="278">
        <v>45470</v>
      </c>
      <c r="AS26" s="278">
        <v>45470</v>
      </c>
      <c r="AT26" s="278">
        <v>45591</v>
      </c>
      <c r="AU26" s="277"/>
      <c r="AV26" s="277" t="s">
        <v>538</v>
      </c>
    </row>
    <row r="27" spans="1:48" ht="22.5" x14ac:dyDescent="0.25">
      <c r="A27" s="276"/>
      <c r="B27" s="277"/>
      <c r="C27" s="277"/>
      <c r="D27" s="278"/>
      <c r="E27" s="279"/>
      <c r="F27" s="279"/>
      <c r="G27" s="279"/>
      <c r="H27" s="279"/>
      <c r="I27" s="279"/>
      <c r="J27" s="279"/>
      <c r="K27" s="279"/>
      <c r="L27" s="279"/>
      <c r="M27" s="280"/>
      <c r="N27" s="280"/>
      <c r="O27" s="280"/>
      <c r="P27" s="281"/>
      <c r="Q27" s="280"/>
      <c r="R27" s="281"/>
      <c r="S27" s="280"/>
      <c r="T27" s="280"/>
      <c r="U27" s="282"/>
      <c r="V27" s="282"/>
      <c r="W27" s="280" t="s">
        <v>539</v>
      </c>
      <c r="X27" s="281">
        <v>2109.02153</v>
      </c>
      <c r="Y27" s="280"/>
      <c r="Z27" s="283"/>
      <c r="AA27" s="281"/>
      <c r="AB27" s="281"/>
      <c r="AC27" s="281"/>
      <c r="AD27" s="281"/>
      <c r="AE27" s="281"/>
      <c r="AF27" s="282"/>
      <c r="AG27" s="280"/>
      <c r="AH27" s="283"/>
      <c r="AI27" s="283"/>
      <c r="AJ27" s="283"/>
      <c r="AK27" s="283"/>
      <c r="AL27" s="277"/>
      <c r="AM27" s="277"/>
      <c r="AN27" s="278"/>
      <c r="AO27" s="277"/>
      <c r="AP27" s="278"/>
      <c r="AQ27" s="278"/>
      <c r="AR27" s="278"/>
      <c r="AS27" s="278"/>
      <c r="AT27" s="278"/>
      <c r="AU27" s="277"/>
      <c r="AV27" s="277"/>
    </row>
    <row r="28" spans="1:48" x14ac:dyDescent="0.25">
      <c r="A28" s="276"/>
      <c r="B28" s="277"/>
      <c r="C28" s="277"/>
      <c r="D28" s="278"/>
      <c r="E28" s="279"/>
      <c r="F28" s="279"/>
      <c r="G28" s="279"/>
      <c r="H28" s="279"/>
      <c r="I28" s="279"/>
      <c r="J28" s="279"/>
      <c r="K28" s="279"/>
      <c r="L28" s="279"/>
      <c r="M28" s="280"/>
      <c r="N28" s="280"/>
      <c r="O28" s="280"/>
      <c r="P28" s="281"/>
      <c r="Q28" s="280"/>
      <c r="R28" s="281"/>
      <c r="S28" s="280"/>
      <c r="T28" s="280"/>
      <c r="U28" s="282"/>
      <c r="V28" s="282"/>
      <c r="W28" s="280" t="s">
        <v>540</v>
      </c>
      <c r="X28" s="281">
        <v>2118.7849999999999</v>
      </c>
      <c r="Y28" s="280"/>
      <c r="Z28" s="283"/>
      <c r="AA28" s="281"/>
      <c r="AB28" s="281"/>
      <c r="AC28" s="281"/>
      <c r="AD28" s="281"/>
      <c r="AE28" s="281"/>
      <c r="AF28" s="282"/>
      <c r="AG28" s="280"/>
      <c r="AH28" s="283"/>
      <c r="AI28" s="283"/>
      <c r="AJ28" s="283"/>
      <c r="AK28" s="283"/>
      <c r="AL28" s="277"/>
      <c r="AM28" s="277"/>
      <c r="AN28" s="278"/>
      <c r="AO28" s="277"/>
      <c r="AP28" s="278"/>
      <c r="AQ28" s="278"/>
      <c r="AR28" s="278"/>
      <c r="AS28" s="278"/>
      <c r="AT28" s="278"/>
      <c r="AU28" s="277"/>
      <c r="AV28" s="277"/>
    </row>
    <row r="29" spans="1:48" s="333" customFormat="1" ht="22.5" x14ac:dyDescent="0.25">
      <c r="A29" s="282">
        <v>1</v>
      </c>
      <c r="B29" s="280" t="s">
        <v>532</v>
      </c>
      <c r="C29" s="280" t="s">
        <v>14</v>
      </c>
      <c r="D29" s="283">
        <f>D26</f>
        <v>45961</v>
      </c>
      <c r="E29" s="282"/>
      <c r="F29" s="282"/>
      <c r="G29" s="282"/>
      <c r="H29" s="282"/>
      <c r="I29" s="331">
        <f>I26</f>
        <v>1.3120000000000003</v>
      </c>
      <c r="J29" s="331">
        <f t="shared" ref="J29:K29" si="2">J26</f>
        <v>0.20200000000000001</v>
      </c>
      <c r="K29" s="331">
        <f t="shared" si="2"/>
        <v>0</v>
      </c>
      <c r="L29" s="282"/>
      <c r="M29" s="280" t="s">
        <v>597</v>
      </c>
      <c r="N29" s="280" t="s">
        <v>598</v>
      </c>
      <c r="O29" s="280" t="s">
        <v>532</v>
      </c>
      <c r="P29" s="281">
        <v>37836.274469999997</v>
      </c>
      <c r="Q29" s="280" t="s">
        <v>599</v>
      </c>
      <c r="R29" s="281">
        <v>37836.274469999997</v>
      </c>
      <c r="S29" s="280" t="s">
        <v>600</v>
      </c>
      <c r="T29" s="280" t="s">
        <v>600</v>
      </c>
      <c r="U29" s="282">
        <v>4</v>
      </c>
      <c r="V29" s="282">
        <v>4</v>
      </c>
      <c r="W29" s="280" t="s">
        <v>540</v>
      </c>
      <c r="X29" s="281">
        <v>37727.101970000003</v>
      </c>
      <c r="Y29" s="280"/>
      <c r="Z29" s="332"/>
      <c r="AA29" s="281"/>
      <c r="AB29" s="281">
        <f>X29</f>
        <v>37727.101970000003</v>
      </c>
      <c r="AC29" s="280" t="s">
        <v>540</v>
      </c>
      <c r="AD29" s="281">
        <f>'8. Общие сведения'!B33*1000</f>
        <v>5110.15463</v>
      </c>
      <c r="AE29" s="281"/>
      <c r="AF29" s="282" t="s">
        <v>601</v>
      </c>
      <c r="AG29" s="280" t="s">
        <v>602</v>
      </c>
      <c r="AH29" s="283">
        <v>45838</v>
      </c>
      <c r="AI29" s="283">
        <v>45827</v>
      </c>
      <c r="AJ29" s="283">
        <v>45845</v>
      </c>
      <c r="AK29" s="283">
        <v>45876</v>
      </c>
      <c r="AL29" s="280"/>
      <c r="AM29" s="280"/>
      <c r="AN29" s="283"/>
      <c r="AO29" s="280"/>
      <c r="AP29" s="283">
        <v>45910</v>
      </c>
      <c r="AQ29" s="283">
        <v>45910</v>
      </c>
      <c r="AR29" s="283">
        <v>45910</v>
      </c>
      <c r="AS29" s="283">
        <v>45910</v>
      </c>
      <c r="AT29" s="283">
        <v>46001</v>
      </c>
      <c r="AU29" s="280"/>
      <c r="AV29" s="280"/>
    </row>
    <row r="30" spans="1:48" s="333" customFormat="1" x14ac:dyDescent="0.25">
      <c r="A30" s="282"/>
      <c r="B30" s="280"/>
      <c r="C30" s="280"/>
      <c r="D30" s="283"/>
      <c r="E30" s="282"/>
      <c r="F30" s="282"/>
      <c r="G30" s="282"/>
      <c r="H30" s="282"/>
      <c r="I30" s="331"/>
      <c r="J30" s="331"/>
      <c r="K30" s="331"/>
      <c r="L30" s="282"/>
      <c r="M30" s="280"/>
      <c r="N30" s="280"/>
      <c r="O30" s="280"/>
      <c r="P30" s="281"/>
      <c r="Q30" s="280"/>
      <c r="R30" s="281"/>
      <c r="S30" s="280"/>
      <c r="T30" s="280"/>
      <c r="U30" s="282"/>
      <c r="V30" s="282"/>
      <c r="W30" s="280" t="s">
        <v>603</v>
      </c>
      <c r="X30" s="281">
        <v>30760.89114</v>
      </c>
      <c r="Y30" s="280"/>
      <c r="Z30" s="283"/>
      <c r="AA30" s="281"/>
      <c r="AB30" s="281"/>
      <c r="AC30" s="281"/>
      <c r="AD30" s="281"/>
      <c r="AE30" s="281"/>
      <c r="AF30" s="282"/>
      <c r="AG30" s="280"/>
      <c r="AH30" s="283"/>
      <c r="AI30" s="283"/>
      <c r="AJ30" s="283"/>
      <c r="AK30" s="283"/>
      <c r="AL30" s="280"/>
      <c r="AM30" s="280"/>
      <c r="AN30" s="283"/>
      <c r="AO30" s="280"/>
      <c r="AP30" s="283"/>
      <c r="AQ30" s="283"/>
      <c r="AR30" s="283"/>
      <c r="AS30" s="283"/>
      <c r="AT30" s="283"/>
      <c r="AU30" s="280"/>
      <c r="AV30" s="280"/>
    </row>
    <row r="31" spans="1:48" x14ac:dyDescent="0.25">
      <c r="A31" s="276"/>
      <c r="B31" s="277"/>
      <c r="C31" s="277"/>
      <c r="D31" s="278"/>
      <c r="E31" s="276"/>
      <c r="F31" s="276"/>
      <c r="G31" s="276"/>
      <c r="H31" s="276"/>
      <c r="I31" s="279"/>
      <c r="J31" s="276"/>
      <c r="K31" s="276"/>
      <c r="L31" s="276"/>
      <c r="M31" s="277"/>
      <c r="N31" s="277"/>
      <c r="O31" s="277"/>
      <c r="P31" s="284"/>
      <c r="Q31" s="277"/>
      <c r="R31" s="284"/>
      <c r="S31" s="277"/>
      <c r="T31" s="277"/>
      <c r="U31" s="276"/>
      <c r="V31" s="276"/>
      <c r="W31" s="277" t="s">
        <v>604</v>
      </c>
      <c r="X31" s="284">
        <v>37721.272799999999</v>
      </c>
      <c r="Y31" s="277"/>
      <c r="Z31" s="278"/>
      <c r="AA31" s="284"/>
      <c r="AB31" s="284"/>
      <c r="AC31" s="284"/>
      <c r="AD31" s="284"/>
      <c r="AE31" s="284"/>
      <c r="AF31" s="276"/>
      <c r="AG31" s="277"/>
      <c r="AH31" s="278"/>
      <c r="AI31" s="278"/>
      <c r="AJ31" s="278"/>
      <c r="AK31" s="278"/>
      <c r="AL31" s="277"/>
      <c r="AM31" s="277"/>
      <c r="AN31" s="278"/>
      <c r="AO31" s="277"/>
      <c r="AP31" s="278"/>
      <c r="AQ31" s="278"/>
      <c r="AR31" s="278"/>
      <c r="AS31" s="278"/>
      <c r="AT31" s="278"/>
      <c r="AU31" s="277"/>
      <c r="AV31" s="277"/>
    </row>
    <row r="32" spans="1:48" x14ac:dyDescent="0.25">
      <c r="A32" s="276"/>
      <c r="B32" s="277"/>
      <c r="C32" s="277"/>
      <c r="D32" s="278"/>
      <c r="E32" s="276"/>
      <c r="F32" s="276"/>
      <c r="G32" s="276"/>
      <c r="H32" s="276"/>
      <c r="I32" s="279"/>
      <c r="J32" s="276"/>
      <c r="K32" s="276"/>
      <c r="L32" s="276"/>
      <c r="M32" s="277"/>
      <c r="N32" s="277"/>
      <c r="O32" s="277"/>
      <c r="P32" s="284"/>
      <c r="Q32" s="277"/>
      <c r="R32" s="284"/>
      <c r="S32" s="277"/>
      <c r="T32" s="277"/>
      <c r="U32" s="276"/>
      <c r="V32" s="276"/>
      <c r="W32" s="277" t="s">
        <v>605</v>
      </c>
      <c r="X32" s="281">
        <v>36583.333330000001</v>
      </c>
      <c r="Y32" s="277"/>
      <c r="Z32" s="278"/>
      <c r="AA32" s="284"/>
      <c r="AB32" s="284"/>
      <c r="AC32" s="284"/>
      <c r="AD32" s="284"/>
      <c r="AE32" s="284"/>
      <c r="AF32" s="276"/>
      <c r="AG32" s="277"/>
      <c r="AH32" s="278"/>
      <c r="AI32" s="278"/>
      <c r="AJ32" s="278"/>
      <c r="AK32" s="278"/>
      <c r="AL32" s="277"/>
      <c r="AM32" s="277"/>
      <c r="AN32" s="278"/>
      <c r="AO32" s="277"/>
      <c r="AP32" s="278"/>
      <c r="AQ32" s="278"/>
      <c r="AR32" s="278"/>
      <c r="AS32" s="278"/>
      <c r="AT32" s="278"/>
      <c r="AU32" s="277"/>
      <c r="AV32" s="277"/>
    </row>
    <row r="33" spans="30:30" x14ac:dyDescent="0.25">
      <c r="AD33" s="285">
        <f>SUM(AD26:AD32)</f>
        <v>5401.7509200000004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SheetLayoutView="80" workbookViewId="0">
      <selection activeCell="B28" sqref="B28"/>
    </sheetView>
  </sheetViews>
  <sheetFormatPr defaultRowHeight="15.75" x14ac:dyDescent="0.25"/>
  <cols>
    <col min="1" max="2" width="66.140625" style="286" customWidth="1"/>
    <col min="3" max="3" width="9.140625" style="231" hidden="1" customWidth="1"/>
    <col min="4" max="256" width="9.140625" style="231"/>
    <col min="257" max="258" width="66.140625" style="231" customWidth="1"/>
    <col min="259" max="512" width="9.140625" style="231"/>
    <col min="513" max="514" width="66.140625" style="231" customWidth="1"/>
    <col min="515" max="768" width="9.140625" style="231"/>
    <col min="769" max="770" width="66.140625" style="231" customWidth="1"/>
    <col min="771" max="1024" width="9.140625" style="231"/>
    <col min="1025" max="1026" width="66.140625" style="231" customWidth="1"/>
    <col min="1027" max="1280" width="9.140625" style="231"/>
    <col min="1281" max="1282" width="66.140625" style="231" customWidth="1"/>
    <col min="1283" max="1536" width="9.140625" style="231"/>
    <col min="1537" max="1538" width="66.140625" style="231" customWidth="1"/>
    <col min="1539" max="1792" width="9.140625" style="231"/>
    <col min="1793" max="1794" width="66.140625" style="231" customWidth="1"/>
    <col min="1795" max="2048" width="9.140625" style="231"/>
    <col min="2049" max="2050" width="66.140625" style="231" customWidth="1"/>
    <col min="2051" max="2304" width="9.140625" style="231"/>
    <col min="2305" max="2306" width="66.140625" style="231" customWidth="1"/>
    <col min="2307" max="2560" width="9.140625" style="231"/>
    <col min="2561" max="2562" width="66.140625" style="231" customWidth="1"/>
    <col min="2563" max="2816" width="9.140625" style="231"/>
    <col min="2817" max="2818" width="66.140625" style="231" customWidth="1"/>
    <col min="2819" max="3072" width="9.140625" style="231"/>
    <col min="3073" max="3074" width="66.140625" style="231" customWidth="1"/>
    <col min="3075" max="3328" width="9.140625" style="231"/>
    <col min="3329" max="3330" width="66.140625" style="231" customWidth="1"/>
    <col min="3331" max="3584" width="9.140625" style="231"/>
    <col min="3585" max="3586" width="66.140625" style="231" customWidth="1"/>
    <col min="3587" max="3840" width="9.140625" style="231"/>
    <col min="3841" max="3842" width="66.140625" style="231" customWidth="1"/>
    <col min="3843" max="4096" width="9.140625" style="231"/>
    <col min="4097" max="4098" width="66.140625" style="231" customWidth="1"/>
    <col min="4099" max="4352" width="9.140625" style="231"/>
    <col min="4353" max="4354" width="66.140625" style="231" customWidth="1"/>
    <col min="4355" max="4608" width="9.140625" style="231"/>
    <col min="4609" max="4610" width="66.140625" style="231" customWidth="1"/>
    <col min="4611" max="4864" width="9.140625" style="231"/>
    <col min="4865" max="4866" width="66.140625" style="231" customWidth="1"/>
    <col min="4867" max="5120" width="9.140625" style="231"/>
    <col min="5121" max="5122" width="66.140625" style="231" customWidth="1"/>
    <col min="5123" max="5376" width="9.140625" style="231"/>
    <col min="5377" max="5378" width="66.140625" style="231" customWidth="1"/>
    <col min="5379" max="5632" width="9.140625" style="231"/>
    <col min="5633" max="5634" width="66.140625" style="231" customWidth="1"/>
    <col min="5635" max="5888" width="9.140625" style="231"/>
    <col min="5889" max="5890" width="66.140625" style="231" customWidth="1"/>
    <col min="5891" max="6144" width="9.140625" style="231"/>
    <col min="6145" max="6146" width="66.140625" style="231" customWidth="1"/>
    <col min="6147" max="6400" width="9.140625" style="231"/>
    <col min="6401" max="6402" width="66.140625" style="231" customWidth="1"/>
    <col min="6403" max="6656" width="9.140625" style="231"/>
    <col min="6657" max="6658" width="66.140625" style="231" customWidth="1"/>
    <col min="6659" max="6912" width="9.140625" style="231"/>
    <col min="6913" max="6914" width="66.140625" style="231" customWidth="1"/>
    <col min="6915" max="7168" width="9.140625" style="231"/>
    <col min="7169" max="7170" width="66.140625" style="231" customWidth="1"/>
    <col min="7171" max="7424" width="9.140625" style="231"/>
    <col min="7425" max="7426" width="66.140625" style="231" customWidth="1"/>
    <col min="7427" max="7680" width="9.140625" style="231"/>
    <col min="7681" max="7682" width="66.140625" style="231" customWidth="1"/>
    <col min="7683" max="7936" width="9.140625" style="231"/>
    <col min="7937" max="7938" width="66.140625" style="231" customWidth="1"/>
    <col min="7939" max="8192" width="9.140625" style="231"/>
    <col min="8193" max="8194" width="66.140625" style="231" customWidth="1"/>
    <col min="8195" max="8448" width="9.140625" style="231"/>
    <col min="8449" max="8450" width="66.140625" style="231" customWidth="1"/>
    <col min="8451" max="8704" width="9.140625" style="231"/>
    <col min="8705" max="8706" width="66.140625" style="231" customWidth="1"/>
    <col min="8707" max="8960" width="9.140625" style="231"/>
    <col min="8961" max="8962" width="66.140625" style="231" customWidth="1"/>
    <col min="8963" max="9216" width="9.140625" style="231"/>
    <col min="9217" max="9218" width="66.140625" style="231" customWidth="1"/>
    <col min="9219" max="9472" width="9.140625" style="231"/>
    <col min="9473" max="9474" width="66.140625" style="231" customWidth="1"/>
    <col min="9475" max="9728" width="9.140625" style="231"/>
    <col min="9729" max="9730" width="66.140625" style="231" customWidth="1"/>
    <col min="9731" max="9984" width="9.140625" style="231"/>
    <col min="9985" max="9986" width="66.140625" style="231" customWidth="1"/>
    <col min="9987" max="10240" width="9.140625" style="231"/>
    <col min="10241" max="10242" width="66.140625" style="231" customWidth="1"/>
    <col min="10243" max="10496" width="9.140625" style="231"/>
    <col min="10497" max="10498" width="66.140625" style="231" customWidth="1"/>
    <col min="10499" max="10752" width="9.140625" style="231"/>
    <col min="10753" max="10754" width="66.140625" style="231" customWidth="1"/>
    <col min="10755" max="11008" width="9.140625" style="231"/>
    <col min="11009" max="11010" width="66.140625" style="231" customWidth="1"/>
    <col min="11011" max="11264" width="9.140625" style="231"/>
    <col min="11265" max="11266" width="66.140625" style="231" customWidth="1"/>
    <col min="11267" max="11520" width="9.140625" style="231"/>
    <col min="11521" max="11522" width="66.140625" style="231" customWidth="1"/>
    <col min="11523" max="11776" width="9.140625" style="231"/>
    <col min="11777" max="11778" width="66.140625" style="231" customWidth="1"/>
    <col min="11779" max="12032" width="9.140625" style="231"/>
    <col min="12033" max="12034" width="66.140625" style="231" customWidth="1"/>
    <col min="12035" max="12288" width="9.140625" style="231"/>
    <col min="12289" max="12290" width="66.140625" style="231" customWidth="1"/>
    <col min="12291" max="12544" width="9.140625" style="231"/>
    <col min="12545" max="12546" width="66.140625" style="231" customWidth="1"/>
    <col min="12547" max="12800" width="9.140625" style="231"/>
    <col min="12801" max="12802" width="66.140625" style="231" customWidth="1"/>
    <col min="12803" max="13056" width="9.140625" style="231"/>
    <col min="13057" max="13058" width="66.140625" style="231" customWidth="1"/>
    <col min="13059" max="13312" width="9.140625" style="231"/>
    <col min="13313" max="13314" width="66.140625" style="231" customWidth="1"/>
    <col min="13315" max="13568" width="9.140625" style="231"/>
    <col min="13569" max="13570" width="66.140625" style="231" customWidth="1"/>
    <col min="13571" max="13824" width="9.140625" style="231"/>
    <col min="13825" max="13826" width="66.140625" style="231" customWidth="1"/>
    <col min="13827" max="14080" width="9.140625" style="231"/>
    <col min="14081" max="14082" width="66.140625" style="231" customWidth="1"/>
    <col min="14083" max="14336" width="9.140625" style="231"/>
    <col min="14337" max="14338" width="66.140625" style="231" customWidth="1"/>
    <col min="14339" max="14592" width="9.140625" style="231"/>
    <col min="14593" max="14594" width="66.140625" style="231" customWidth="1"/>
    <col min="14595" max="14848" width="9.140625" style="231"/>
    <col min="14849" max="14850" width="66.140625" style="231" customWidth="1"/>
    <col min="14851" max="15104" width="9.140625" style="231"/>
    <col min="15105" max="15106" width="66.140625" style="231" customWidth="1"/>
    <col min="15107" max="15360" width="9.140625" style="231"/>
    <col min="15361" max="15362" width="66.140625" style="231" customWidth="1"/>
    <col min="15363" max="15616" width="9.140625" style="231"/>
    <col min="15617" max="15618" width="66.140625" style="231" customWidth="1"/>
    <col min="15619" max="15872" width="9.140625" style="231"/>
    <col min="15873" max="15874" width="66.140625" style="231" customWidth="1"/>
    <col min="15875" max="16128" width="9.140625" style="231"/>
    <col min="16129" max="16130" width="66.140625" style="231" customWidth="1"/>
    <col min="16131" max="16384" width="9.140625" style="231"/>
  </cols>
  <sheetData>
    <row r="1" spans="1:8" ht="18.75" x14ac:dyDescent="0.25">
      <c r="B1" s="4" t="s">
        <v>0</v>
      </c>
    </row>
    <row r="2" spans="1:8" ht="18.75" x14ac:dyDescent="0.3">
      <c r="B2" s="5" t="s">
        <v>1</v>
      </c>
    </row>
    <row r="3" spans="1:8" ht="18.75" x14ac:dyDescent="0.3">
      <c r="B3" s="5" t="s">
        <v>334</v>
      </c>
    </row>
    <row r="4" spans="1:8" x14ac:dyDescent="0.25">
      <c r="B4" s="233"/>
    </row>
    <row r="5" spans="1:8" ht="18.75" x14ac:dyDescent="0.3">
      <c r="A5" s="494" t="str">
        <f>'1. паспорт местоположение'!A5:C5</f>
        <v>Год раскрытия информации: 2026 год</v>
      </c>
      <c r="B5" s="494"/>
      <c r="C5" s="288"/>
      <c r="D5" s="288"/>
      <c r="E5" s="288"/>
      <c r="F5" s="288"/>
      <c r="G5" s="288"/>
      <c r="H5" s="288"/>
    </row>
    <row r="6" spans="1:8" ht="18.75" x14ac:dyDescent="0.3">
      <c r="A6" s="287"/>
      <c r="B6" s="287"/>
      <c r="C6" s="287"/>
      <c r="D6" s="287"/>
      <c r="E6" s="287"/>
      <c r="F6" s="287"/>
      <c r="G6" s="287"/>
      <c r="H6" s="287"/>
    </row>
    <row r="7" spans="1:8" ht="18.75" x14ac:dyDescent="0.25">
      <c r="A7" s="367" t="s">
        <v>3</v>
      </c>
      <c r="B7" s="367"/>
      <c r="C7" s="10"/>
      <c r="D7" s="10"/>
      <c r="E7" s="10"/>
      <c r="F7" s="10"/>
      <c r="G7" s="10"/>
      <c r="H7" s="10"/>
    </row>
    <row r="8" spans="1:8" ht="18.75" x14ac:dyDescent="0.25">
      <c r="A8" s="10"/>
      <c r="B8" s="10"/>
      <c r="C8" s="10"/>
      <c r="D8" s="10"/>
      <c r="E8" s="10"/>
      <c r="F8" s="10"/>
      <c r="G8" s="10"/>
      <c r="H8" s="10"/>
    </row>
    <row r="9" spans="1:8" x14ac:dyDescent="0.25">
      <c r="A9" s="377" t="str">
        <f>'7. Паспорт отчет о закупке'!A9:AV9</f>
        <v>Акционерное общество "Россети Янтарь" ДЗО  ПАО "Россети"</v>
      </c>
      <c r="B9" s="377"/>
      <c r="C9" s="11"/>
      <c r="D9" s="11"/>
      <c r="E9" s="11"/>
      <c r="F9" s="11"/>
      <c r="G9" s="11"/>
      <c r="H9" s="11"/>
    </row>
    <row r="10" spans="1:8" x14ac:dyDescent="0.25">
      <c r="A10" s="369" t="s">
        <v>5</v>
      </c>
      <c r="B10" s="369"/>
      <c r="C10" s="12"/>
      <c r="D10" s="12"/>
      <c r="E10" s="12"/>
      <c r="F10" s="12"/>
      <c r="G10" s="12"/>
      <c r="H10" s="12"/>
    </row>
    <row r="11" spans="1:8" ht="18.75" x14ac:dyDescent="0.25">
      <c r="A11" s="10"/>
      <c r="B11" s="10"/>
      <c r="C11" s="10"/>
      <c r="D11" s="10"/>
      <c r="E11" s="10"/>
      <c r="F11" s="10"/>
      <c r="G11" s="10"/>
      <c r="H11" s="10"/>
    </row>
    <row r="12" spans="1:8" x14ac:dyDescent="0.25">
      <c r="A12" s="377" t="str">
        <f>'1. паспорт местоположение'!A12:C12</f>
        <v>N_22-1278</v>
      </c>
      <c r="B12" s="377"/>
      <c r="C12" s="11"/>
      <c r="D12" s="11"/>
      <c r="E12" s="11"/>
      <c r="F12" s="11"/>
      <c r="G12" s="11"/>
      <c r="H12" s="11"/>
    </row>
    <row r="13" spans="1:8" x14ac:dyDescent="0.25">
      <c r="A13" s="369" t="s">
        <v>7</v>
      </c>
      <c r="B13" s="369"/>
      <c r="C13" s="12"/>
      <c r="D13" s="12"/>
      <c r="E13" s="12"/>
      <c r="F13" s="12"/>
      <c r="G13" s="12"/>
      <c r="H13" s="12"/>
    </row>
    <row r="14" spans="1:8" ht="18.75" x14ac:dyDescent="0.25">
      <c r="A14" s="250"/>
      <c r="B14" s="250"/>
      <c r="C14" s="250"/>
      <c r="D14" s="250"/>
      <c r="E14" s="250"/>
      <c r="F14" s="250"/>
      <c r="G14" s="250"/>
      <c r="H14" s="250"/>
    </row>
    <row r="15" spans="1:8" ht="49.5" customHeight="1" x14ac:dyDescent="0.25">
      <c r="A15" s="495" t="str">
        <f>'1. паспорт местоположение'!A15:C15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c r="B15" s="495"/>
      <c r="C15" s="11"/>
      <c r="D15" s="11"/>
      <c r="E15" s="11"/>
      <c r="F15" s="11"/>
      <c r="G15" s="11"/>
      <c r="H15" s="11"/>
    </row>
    <row r="16" spans="1:8" x14ac:dyDescent="0.25">
      <c r="A16" s="369" t="s">
        <v>9</v>
      </c>
      <c r="B16" s="369"/>
      <c r="C16" s="12"/>
      <c r="D16" s="12"/>
      <c r="E16" s="12"/>
      <c r="F16" s="12"/>
      <c r="G16" s="12"/>
      <c r="H16" s="12"/>
    </row>
    <row r="17" spans="1:2" x14ac:dyDescent="0.25">
      <c r="B17" s="289"/>
    </row>
    <row r="18" spans="1:2" x14ac:dyDescent="0.25">
      <c r="A18" s="496" t="s">
        <v>541</v>
      </c>
      <c r="B18" s="497"/>
    </row>
    <row r="19" spans="1:2" x14ac:dyDescent="0.25">
      <c r="B19" s="233"/>
    </row>
    <row r="20" spans="1:2" x14ac:dyDescent="0.25">
      <c r="B20" s="290"/>
    </row>
    <row r="21" spans="1:2" ht="78.75" x14ac:dyDescent="0.25">
      <c r="A21" s="291" t="s">
        <v>542</v>
      </c>
      <c r="B21" s="292" t="str">
        <f>A15</f>
        <v>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v>
      </c>
    </row>
    <row r="22" spans="1:2" x14ac:dyDescent="0.25">
      <c r="A22" s="293" t="s">
        <v>543</v>
      </c>
      <c r="B22" s="294" t="str">
        <f>CONCATENATE('1. паспорт местоположение'!C26,", ",'1. паспорт местоположение'!C27)</f>
        <v>Калининградская область, Гурьевcкий муниципальный округ</v>
      </c>
    </row>
    <row r="23" spans="1:2" x14ac:dyDescent="0.25">
      <c r="A23" s="293" t="s">
        <v>544</v>
      </c>
      <c r="B23" s="295" t="s">
        <v>545</v>
      </c>
    </row>
    <row r="24" spans="1:2" x14ac:dyDescent="0.25">
      <c r="A24" s="293" t="s">
        <v>546</v>
      </c>
      <c r="B24" s="295" t="str">
        <f>CONCATENATE('3.2 паспорт Техсостояние ЛЭП'!R37," (",ROUND('3.2 паспорт Техсостояние ЛЭП'!S37,3),") км")</f>
        <v>1,514 (0,01) км</v>
      </c>
    </row>
    <row r="25" spans="1:2" x14ac:dyDescent="0.25">
      <c r="A25" s="296" t="s">
        <v>547</v>
      </c>
      <c r="B25" s="294">
        <v>2025</v>
      </c>
    </row>
    <row r="26" spans="1:2" x14ac:dyDescent="0.25">
      <c r="A26" s="297" t="s">
        <v>548</v>
      </c>
      <c r="B26" s="298" t="s">
        <v>614</v>
      </c>
    </row>
    <row r="27" spans="1:2" ht="28.5" x14ac:dyDescent="0.25">
      <c r="A27" s="299" t="s">
        <v>549</v>
      </c>
      <c r="B27" s="300">
        <f>'6.2. Паспорт фин осв ввод'!AC24</f>
        <v>5.7511491900000005</v>
      </c>
    </row>
    <row r="28" spans="1:2" x14ac:dyDescent="0.25">
      <c r="A28" s="301" t="s">
        <v>550</v>
      </c>
      <c r="B28" s="301" t="s">
        <v>551</v>
      </c>
    </row>
    <row r="29" spans="1:2" ht="28.5" x14ac:dyDescent="0.25">
      <c r="A29" s="302" t="s">
        <v>552</v>
      </c>
      <c r="B29" s="303">
        <f>'7. Паспорт отчет о закупке'!AD33/1000</f>
        <v>5.4017509200000005</v>
      </c>
    </row>
    <row r="30" spans="1:2" ht="28.5" x14ac:dyDescent="0.25">
      <c r="A30" s="302" t="s">
        <v>553</v>
      </c>
      <c r="B30" s="303">
        <f>B32+B49+B66</f>
        <v>5.4967703400000003</v>
      </c>
    </row>
    <row r="31" spans="1:2" x14ac:dyDescent="0.25">
      <c r="A31" s="301" t="s">
        <v>554</v>
      </c>
      <c r="B31" s="304"/>
    </row>
    <row r="32" spans="1:2" ht="28.5" x14ac:dyDescent="0.25">
      <c r="A32" s="302" t="s">
        <v>555</v>
      </c>
      <c r="B32" s="303">
        <f>SUMIF(C33:C48,10,B33:B48)</f>
        <v>5.1101546300000003</v>
      </c>
    </row>
    <row r="33" spans="1:4" s="305" customFormat="1" ht="30" x14ac:dyDescent="0.25">
      <c r="A33" s="329" t="s">
        <v>596</v>
      </c>
      <c r="B33" s="330">
        <f>5.29473016*0+B36</f>
        <v>5.1101546300000003</v>
      </c>
      <c r="C33" s="231">
        <v>10</v>
      </c>
      <c r="D33" s="231"/>
    </row>
    <row r="34" spans="1:4" x14ac:dyDescent="0.25">
      <c r="A34" s="301" t="s">
        <v>557</v>
      </c>
      <c r="B34" s="308">
        <f>B33/$B$27</f>
        <v>0.88854496052466336</v>
      </c>
    </row>
    <row r="35" spans="1:4" x14ac:dyDescent="0.25">
      <c r="A35" s="301" t="s">
        <v>558</v>
      </c>
      <c r="B35" s="303">
        <v>5.1101546300000003</v>
      </c>
      <c r="C35" s="231">
        <v>1</v>
      </c>
    </row>
    <row r="36" spans="1:4" x14ac:dyDescent="0.25">
      <c r="A36" s="301" t="s">
        <v>559</v>
      </c>
      <c r="B36" s="303">
        <v>5.1101546300000003</v>
      </c>
      <c r="C36" s="231">
        <v>2</v>
      </c>
    </row>
    <row r="37" spans="1:4" s="305" customFormat="1" x14ac:dyDescent="0.25">
      <c r="A37" s="306" t="s">
        <v>556</v>
      </c>
      <c r="B37" s="307"/>
      <c r="C37" s="231">
        <v>10</v>
      </c>
      <c r="D37" s="231"/>
    </row>
    <row r="38" spans="1:4" x14ac:dyDescent="0.25">
      <c r="A38" s="301" t="s">
        <v>557</v>
      </c>
      <c r="B38" s="308">
        <f t="shared" ref="B38:B46" si="0">B37/$B$27</f>
        <v>0</v>
      </c>
    </row>
    <row r="39" spans="1:4" x14ac:dyDescent="0.25">
      <c r="A39" s="301" t="s">
        <v>558</v>
      </c>
      <c r="B39" s="303"/>
      <c r="C39" s="231">
        <v>1</v>
      </c>
    </row>
    <row r="40" spans="1:4" x14ac:dyDescent="0.25">
      <c r="A40" s="301" t="s">
        <v>559</v>
      </c>
      <c r="B40" s="303"/>
      <c r="C40" s="231">
        <v>2</v>
      </c>
    </row>
    <row r="41" spans="1:4" x14ac:dyDescent="0.25">
      <c r="A41" s="306" t="s">
        <v>556</v>
      </c>
      <c r="B41" s="307"/>
      <c r="C41" s="231">
        <v>10</v>
      </c>
    </row>
    <row r="42" spans="1:4" s="305" customFormat="1" x14ac:dyDescent="0.25">
      <c r="A42" s="301" t="s">
        <v>557</v>
      </c>
      <c r="B42" s="308">
        <f t="shared" si="0"/>
        <v>0</v>
      </c>
      <c r="C42" s="231"/>
      <c r="D42" s="231"/>
    </row>
    <row r="43" spans="1:4" x14ac:dyDescent="0.25">
      <c r="A43" s="301" t="s">
        <v>558</v>
      </c>
      <c r="B43" s="303"/>
      <c r="C43" s="231">
        <v>1</v>
      </c>
    </row>
    <row r="44" spans="1:4" x14ac:dyDescent="0.25">
      <c r="A44" s="301" t="s">
        <v>559</v>
      </c>
      <c r="B44" s="303"/>
      <c r="C44" s="231">
        <v>2</v>
      </c>
    </row>
    <row r="45" spans="1:4" x14ac:dyDescent="0.25">
      <c r="A45" s="306" t="s">
        <v>556</v>
      </c>
      <c r="B45" s="307"/>
      <c r="C45" s="231">
        <v>10</v>
      </c>
    </row>
    <row r="46" spans="1:4" s="305" customFormat="1" x14ac:dyDescent="0.25">
      <c r="A46" s="301" t="s">
        <v>557</v>
      </c>
      <c r="B46" s="308">
        <f t="shared" si="0"/>
        <v>0</v>
      </c>
      <c r="C46" s="231"/>
      <c r="D46" s="231"/>
    </row>
    <row r="47" spans="1:4" x14ac:dyDescent="0.25">
      <c r="A47" s="301" t="s">
        <v>558</v>
      </c>
      <c r="B47" s="303"/>
      <c r="C47" s="231">
        <v>1</v>
      </c>
    </row>
    <row r="48" spans="1:4" x14ac:dyDescent="0.25">
      <c r="A48" s="301" t="s">
        <v>559</v>
      </c>
      <c r="B48" s="303"/>
      <c r="C48" s="231">
        <v>2</v>
      </c>
    </row>
    <row r="49" spans="1:4" ht="28.5" x14ac:dyDescent="0.25">
      <c r="A49" s="302" t="s">
        <v>560</v>
      </c>
      <c r="B49" s="303">
        <f>SUMIF(C50:C65,20,B50:B65)</f>
        <v>0</v>
      </c>
    </row>
    <row r="50" spans="1:4" s="305" customFormat="1" x14ac:dyDescent="0.25">
      <c r="A50" s="306" t="s">
        <v>556</v>
      </c>
      <c r="B50" s="307"/>
      <c r="C50" s="231">
        <v>20</v>
      </c>
      <c r="D50" s="231"/>
    </row>
    <row r="51" spans="1:4" x14ac:dyDescent="0.25">
      <c r="A51" s="301" t="s">
        <v>557</v>
      </c>
      <c r="B51" s="308">
        <f>B50/$B$27</f>
        <v>0</v>
      </c>
    </row>
    <row r="52" spans="1:4" x14ac:dyDescent="0.25">
      <c r="A52" s="301" t="s">
        <v>558</v>
      </c>
      <c r="B52" s="303"/>
      <c r="C52" s="231">
        <v>1</v>
      </c>
    </row>
    <row r="53" spans="1:4" x14ac:dyDescent="0.25">
      <c r="A53" s="301" t="s">
        <v>559</v>
      </c>
      <c r="B53" s="303"/>
      <c r="C53" s="231">
        <v>2</v>
      </c>
    </row>
    <row r="54" spans="1:4" s="305" customFormat="1" x14ac:dyDescent="0.25">
      <c r="A54" s="306" t="s">
        <v>556</v>
      </c>
      <c r="B54" s="307"/>
      <c r="C54" s="231">
        <v>20</v>
      </c>
      <c r="D54" s="231"/>
    </row>
    <row r="55" spans="1:4" x14ac:dyDescent="0.25">
      <c r="A55" s="301" t="s">
        <v>557</v>
      </c>
      <c r="B55" s="308">
        <f t="shared" ref="B55:B63" si="1">B54/$B$27</f>
        <v>0</v>
      </c>
    </row>
    <row r="56" spans="1:4" x14ac:dyDescent="0.25">
      <c r="A56" s="301" t="s">
        <v>558</v>
      </c>
      <c r="B56" s="303"/>
      <c r="C56" s="231">
        <v>1</v>
      </c>
    </row>
    <row r="57" spans="1:4" x14ac:dyDescent="0.25">
      <c r="A57" s="301" t="s">
        <v>559</v>
      </c>
      <c r="B57" s="303"/>
      <c r="C57" s="231">
        <v>2</v>
      </c>
    </row>
    <row r="58" spans="1:4" x14ac:dyDescent="0.25">
      <c r="A58" s="306" t="s">
        <v>556</v>
      </c>
      <c r="B58" s="307"/>
      <c r="C58" s="231">
        <v>20</v>
      </c>
    </row>
    <row r="59" spans="1:4" s="305" customFormat="1" x14ac:dyDescent="0.25">
      <c r="A59" s="301" t="s">
        <v>557</v>
      </c>
      <c r="B59" s="308">
        <f t="shared" si="1"/>
        <v>0</v>
      </c>
      <c r="C59" s="231"/>
      <c r="D59" s="231"/>
    </row>
    <row r="60" spans="1:4" x14ac:dyDescent="0.25">
      <c r="A60" s="301" t="s">
        <v>558</v>
      </c>
      <c r="B60" s="303"/>
      <c r="C60" s="231">
        <v>1</v>
      </c>
    </row>
    <row r="61" spans="1:4" x14ac:dyDescent="0.25">
      <c r="A61" s="301" t="s">
        <v>559</v>
      </c>
      <c r="B61" s="303"/>
      <c r="C61" s="231">
        <v>2</v>
      </c>
    </row>
    <row r="62" spans="1:4" x14ac:dyDescent="0.25">
      <c r="A62" s="306" t="s">
        <v>556</v>
      </c>
      <c r="B62" s="307"/>
      <c r="C62" s="231">
        <v>20</v>
      </c>
    </row>
    <row r="63" spans="1:4" s="305" customFormat="1" x14ac:dyDescent="0.25">
      <c r="A63" s="301" t="s">
        <v>557</v>
      </c>
      <c r="B63" s="308">
        <f t="shared" si="1"/>
        <v>0</v>
      </c>
      <c r="C63" s="231"/>
      <c r="D63" s="231"/>
    </row>
    <row r="64" spans="1:4" x14ac:dyDescent="0.25">
      <c r="A64" s="301" t="s">
        <v>558</v>
      </c>
      <c r="B64" s="303"/>
      <c r="C64" s="231">
        <v>1</v>
      </c>
    </row>
    <row r="65" spans="1:4" x14ac:dyDescent="0.25">
      <c r="A65" s="301" t="s">
        <v>559</v>
      </c>
      <c r="B65" s="303"/>
      <c r="C65" s="231">
        <v>2</v>
      </c>
    </row>
    <row r="66" spans="1:4" ht="29.25" thickBot="1" x14ac:dyDescent="0.3">
      <c r="A66" s="302" t="s">
        <v>561</v>
      </c>
      <c r="B66" s="303">
        <f>SUMIF(C67:C82,30,B67:B82)</f>
        <v>0.38661571</v>
      </c>
    </row>
    <row r="67" spans="1:4" s="305" customFormat="1" ht="30.75" thickBot="1" x14ac:dyDescent="0.3">
      <c r="A67" s="337" t="s">
        <v>562</v>
      </c>
      <c r="B67" s="338">
        <f>0.34630848*0+B70</f>
        <v>0.29159628999999998</v>
      </c>
      <c r="C67" s="231">
        <v>30</v>
      </c>
      <c r="D67" s="231"/>
    </row>
    <row r="68" spans="1:4" ht="16.5" thickBot="1" x14ac:dyDescent="0.3">
      <c r="A68" s="339" t="s">
        <v>557</v>
      </c>
      <c r="B68" s="340">
        <f t="shared" ref="B68" si="2">B67/$B$27</f>
        <v>5.0702264950285521E-2</v>
      </c>
    </row>
    <row r="69" spans="1:4" ht="16.5" thickBot="1" x14ac:dyDescent="0.3">
      <c r="A69" s="339" t="s">
        <v>558</v>
      </c>
      <c r="B69" s="341">
        <v>0.29159628999999998</v>
      </c>
      <c r="C69" s="231">
        <v>1</v>
      </c>
    </row>
    <row r="70" spans="1:4" ht="16.5" thickBot="1" x14ac:dyDescent="0.3">
      <c r="A70" s="339" t="s">
        <v>559</v>
      </c>
      <c r="B70" s="341">
        <v>0.29159628999999998</v>
      </c>
      <c r="C70" s="231">
        <v>2</v>
      </c>
    </row>
    <row r="71" spans="1:4" s="348" customFormat="1" ht="30.75" thickBot="1" x14ac:dyDescent="0.3">
      <c r="A71" s="337" t="s">
        <v>607</v>
      </c>
      <c r="B71" s="338">
        <v>2.676854E-2</v>
      </c>
      <c r="C71" s="347">
        <v>30</v>
      </c>
      <c r="D71" s="347"/>
    </row>
    <row r="72" spans="1:4" s="349" customFormat="1" ht="16.5" thickBot="1" x14ac:dyDescent="0.3">
      <c r="A72" s="339" t="s">
        <v>557</v>
      </c>
      <c r="B72" s="340">
        <f t="shared" ref="B72" si="3">B71/$B$27</f>
        <v>4.6544680229378644E-3</v>
      </c>
      <c r="C72" s="347"/>
      <c r="D72" s="347"/>
    </row>
    <row r="73" spans="1:4" s="349" customFormat="1" ht="16.5" thickBot="1" x14ac:dyDescent="0.3">
      <c r="A73" s="339" t="s">
        <v>558</v>
      </c>
      <c r="B73" s="341">
        <f>B71</f>
        <v>2.676854E-2</v>
      </c>
      <c r="C73" s="347">
        <v>1</v>
      </c>
      <c r="D73" s="347"/>
    </row>
    <row r="74" spans="1:4" s="349" customFormat="1" ht="16.5" thickBot="1" x14ac:dyDescent="0.3">
      <c r="A74" s="339" t="s">
        <v>559</v>
      </c>
      <c r="B74" s="341">
        <f>B71</f>
        <v>2.676854E-2</v>
      </c>
      <c r="C74" s="347">
        <v>2</v>
      </c>
      <c r="D74" s="347"/>
    </row>
    <row r="75" spans="1:4" s="349" customFormat="1" ht="30.75" thickBot="1" x14ac:dyDescent="0.3">
      <c r="A75" s="337" t="s">
        <v>615</v>
      </c>
      <c r="B75" s="358">
        <v>6.825088E-2</v>
      </c>
      <c r="C75" s="347">
        <v>30</v>
      </c>
      <c r="D75" s="347"/>
    </row>
    <row r="76" spans="1:4" s="349" customFormat="1" ht="16.5" thickBot="1" x14ac:dyDescent="0.3">
      <c r="A76" s="339" t="s">
        <v>557</v>
      </c>
      <c r="B76" s="340">
        <f>B75/$B$25</f>
        <v>3.3704138271604935E-5</v>
      </c>
      <c r="C76" s="347"/>
      <c r="D76" s="347"/>
    </row>
    <row r="77" spans="1:4" s="349" customFormat="1" ht="16.5" thickBot="1" x14ac:dyDescent="0.3">
      <c r="A77" s="339" t="s">
        <v>558</v>
      </c>
      <c r="B77" s="341">
        <f>B75</f>
        <v>6.825088E-2</v>
      </c>
      <c r="C77" s="347">
        <v>1</v>
      </c>
      <c r="D77" s="347"/>
    </row>
    <row r="78" spans="1:4" s="349" customFormat="1" ht="16.5" thickBot="1" x14ac:dyDescent="0.3">
      <c r="A78" s="339" t="s">
        <v>559</v>
      </c>
      <c r="B78" s="341">
        <f>B75</f>
        <v>6.825088E-2</v>
      </c>
      <c r="C78" s="347">
        <v>2</v>
      </c>
      <c r="D78" s="347"/>
    </row>
    <row r="79" spans="1:4" ht="16.5" thickBot="1" x14ac:dyDescent="0.3">
      <c r="A79" s="306" t="s">
        <v>556</v>
      </c>
      <c r="B79" s="307"/>
      <c r="C79" s="231">
        <v>30</v>
      </c>
    </row>
    <row r="80" spans="1:4" x14ac:dyDescent="0.25">
      <c r="A80" s="301" t="s">
        <v>557</v>
      </c>
      <c r="B80" s="308">
        <f t="shared" ref="B80" si="4">B79/$B$27</f>
        <v>0</v>
      </c>
    </row>
    <row r="81" spans="1:3" x14ac:dyDescent="0.25">
      <c r="A81" s="301" t="s">
        <v>558</v>
      </c>
      <c r="B81" s="303"/>
      <c r="C81" s="231">
        <v>1</v>
      </c>
    </row>
    <row r="82" spans="1:3" x14ac:dyDescent="0.25">
      <c r="A82" s="301" t="s">
        <v>559</v>
      </c>
      <c r="B82" s="303"/>
      <c r="C82" s="231">
        <v>2</v>
      </c>
    </row>
    <row r="83" spans="1:3" ht="28.5" x14ac:dyDescent="0.25">
      <c r="A83" s="310" t="s">
        <v>563</v>
      </c>
      <c r="B83" s="311">
        <f>B30/B27</f>
        <v>0.95576903996121165</v>
      </c>
    </row>
    <row r="84" spans="1:3" ht="15.6" customHeight="1" x14ac:dyDescent="0.25">
      <c r="A84" s="312" t="s">
        <v>554</v>
      </c>
      <c r="B84" s="313"/>
    </row>
    <row r="85" spans="1:3" x14ac:dyDescent="0.25">
      <c r="A85" s="312" t="s">
        <v>564</v>
      </c>
      <c r="B85" s="311">
        <f>B34</f>
        <v>0.88854496052466336</v>
      </c>
    </row>
    <row r="86" spans="1:3" x14ac:dyDescent="0.25">
      <c r="A86" s="312" t="s">
        <v>565</v>
      </c>
      <c r="B86" s="311"/>
    </row>
    <row r="87" spans="1:3" ht="16.5" thickBot="1" x14ac:dyDescent="0.3">
      <c r="A87" s="312" t="s">
        <v>566</v>
      </c>
      <c r="B87" s="311">
        <f>B68</f>
        <v>5.0702264950285521E-2</v>
      </c>
    </row>
    <row r="88" spans="1:3" s="229" customFormat="1" thickBot="1" x14ac:dyDescent="0.3">
      <c r="A88" s="342" t="s">
        <v>608</v>
      </c>
      <c r="B88" s="343">
        <f>B89</f>
        <v>0.25437885999999998</v>
      </c>
      <c r="C88" s="344"/>
    </row>
    <row r="89" spans="1:3" s="229" customFormat="1" ht="30.75" thickBot="1" x14ac:dyDescent="0.3">
      <c r="A89" s="309" t="s">
        <v>609</v>
      </c>
      <c r="B89" s="345">
        <v>0.25437885999999998</v>
      </c>
      <c r="C89" s="305">
        <v>40</v>
      </c>
    </row>
    <row r="90" spans="1:3" s="229" customFormat="1" ht="16.5" thickBot="1" x14ac:dyDescent="0.3">
      <c r="A90" s="301" t="s">
        <v>557</v>
      </c>
      <c r="B90" s="340">
        <f>B89/$B$25</f>
        <v>1.2561919012345679E-4</v>
      </c>
      <c r="C90" s="231"/>
    </row>
    <row r="91" spans="1:3" s="229" customFormat="1" ht="16.5" thickBot="1" x14ac:dyDescent="0.3">
      <c r="A91" s="301" t="s">
        <v>610</v>
      </c>
      <c r="B91" s="346">
        <f>B89</f>
        <v>0.25437885999999998</v>
      </c>
      <c r="C91" s="231">
        <v>1</v>
      </c>
    </row>
    <row r="92" spans="1:3" s="229" customFormat="1" ht="16.5" thickBot="1" x14ac:dyDescent="0.3">
      <c r="A92" s="301" t="s">
        <v>611</v>
      </c>
      <c r="B92" s="346">
        <f>B89</f>
        <v>0.25437885999999998</v>
      </c>
      <c r="C92" s="231">
        <v>2</v>
      </c>
    </row>
    <row r="93" spans="1:3" ht="16.5" thickBot="1" x14ac:dyDescent="0.3">
      <c r="A93" s="296" t="s">
        <v>567</v>
      </c>
      <c r="B93" s="314">
        <f>B94/$B$27</f>
        <v>1.0000000017387829</v>
      </c>
    </row>
    <row r="94" spans="1:3" x14ac:dyDescent="0.25">
      <c r="A94" s="296" t="s">
        <v>568</v>
      </c>
      <c r="B94" s="315">
        <f>SUMIF(C33:C92, 1,B33:B92)</f>
        <v>5.7511492000000004</v>
      </c>
      <c r="C94" s="316">
        <f>'6.2. Паспорт фин осв ввод'!C24-'6.2. Паспорт фин осв ввод'!F24</f>
        <v>0</v>
      </c>
    </row>
    <row r="95" spans="1:3" x14ac:dyDescent="0.25">
      <c r="A95" s="296" t="s">
        <v>569</v>
      </c>
      <c r="B95" s="314">
        <f>B96/$B$27</f>
        <v>1.0000000017387829</v>
      </c>
      <c r="C95" s="316"/>
    </row>
    <row r="96" spans="1:3" x14ac:dyDescent="0.25">
      <c r="A96" s="297" t="s">
        <v>570</v>
      </c>
      <c r="B96" s="315">
        <f>SUMIF(C33:C92, 2,B33:B92)</f>
        <v>5.7511492000000004</v>
      </c>
      <c r="C96" s="316">
        <f>'6.2. Паспорт фин осв ввод'!C30-'6.2. Паспорт фин осв ввод'!F30</f>
        <v>0</v>
      </c>
    </row>
    <row r="97" spans="1:2" ht="30" x14ac:dyDescent="0.25">
      <c r="A97" s="310" t="s">
        <v>571</v>
      </c>
      <c r="B97" s="312" t="s">
        <v>572</v>
      </c>
    </row>
    <row r="98" spans="1:2" x14ac:dyDescent="0.25">
      <c r="A98" s="317" t="s">
        <v>573</v>
      </c>
      <c r="B98" s="317" t="s">
        <v>532</v>
      </c>
    </row>
    <row r="99" spans="1:2" x14ac:dyDescent="0.25">
      <c r="A99" s="317" t="s">
        <v>574</v>
      </c>
      <c r="B99" s="317" t="s">
        <v>575</v>
      </c>
    </row>
    <row r="100" spans="1:2" x14ac:dyDescent="0.25">
      <c r="A100" s="317" t="s">
        <v>576</v>
      </c>
      <c r="B100" s="317"/>
    </row>
    <row r="101" spans="1:2" ht="30" x14ac:dyDescent="0.25">
      <c r="A101" s="317" t="s">
        <v>577</v>
      </c>
      <c r="B101" s="317" t="s">
        <v>595</v>
      </c>
    </row>
    <row r="102" spans="1:2" x14ac:dyDescent="0.25">
      <c r="A102" s="318" t="s">
        <v>578</v>
      </c>
      <c r="B102" s="318"/>
    </row>
    <row r="103" spans="1:2" ht="30" x14ac:dyDescent="0.25">
      <c r="A103" s="312" t="s">
        <v>579</v>
      </c>
      <c r="B103" s="319" t="s">
        <v>22</v>
      </c>
    </row>
    <row r="104" spans="1:2" ht="28.5" x14ac:dyDescent="0.25">
      <c r="A104" s="296" t="s">
        <v>580</v>
      </c>
      <c r="B104" s="320">
        <v>7</v>
      </c>
    </row>
    <row r="105" spans="1:2" x14ac:dyDescent="0.25">
      <c r="A105" s="312" t="s">
        <v>554</v>
      </c>
      <c r="B105" s="321"/>
    </row>
    <row r="106" spans="1:2" ht="28.5" customHeight="1" x14ac:dyDescent="0.25">
      <c r="A106" s="312" t="s">
        <v>581</v>
      </c>
      <c r="B106" s="320">
        <v>4</v>
      </c>
    </row>
    <row r="107" spans="1:2" x14ac:dyDescent="0.25">
      <c r="A107" s="312" t="s">
        <v>582</v>
      </c>
      <c r="B107" s="320">
        <v>3</v>
      </c>
    </row>
    <row r="108" spans="1:2" x14ac:dyDescent="0.25">
      <c r="A108" s="322" t="s">
        <v>583</v>
      </c>
      <c r="B108" s="319" t="s">
        <v>22</v>
      </c>
    </row>
    <row r="109" spans="1:2" x14ac:dyDescent="0.25">
      <c r="A109" s="296" t="s">
        <v>584</v>
      </c>
      <c r="B109" s="323"/>
    </row>
    <row r="110" spans="1:2" x14ac:dyDescent="0.25">
      <c r="A110" s="317" t="s">
        <v>585</v>
      </c>
      <c r="B110" s="324" t="str">
        <f>'6.1. Паспорт сетевой график'!H42</f>
        <v>не требуется</v>
      </c>
    </row>
    <row r="111" spans="1:2" x14ac:dyDescent="0.25">
      <c r="A111" s="317" t="s">
        <v>586</v>
      </c>
      <c r="B111" s="325" t="s">
        <v>22</v>
      </c>
    </row>
    <row r="112" spans="1:2" x14ac:dyDescent="0.25">
      <c r="A112" s="317" t="s">
        <v>587</v>
      </c>
      <c r="B112" s="325" t="s">
        <v>22</v>
      </c>
    </row>
    <row r="113" spans="1:2" ht="30" x14ac:dyDescent="0.25">
      <c r="A113" s="326" t="s">
        <v>588</v>
      </c>
      <c r="B113" s="327" t="s">
        <v>616</v>
      </c>
    </row>
    <row r="114" spans="1:2" ht="28.5" x14ac:dyDescent="0.25">
      <c r="A114" s="310" t="s">
        <v>589</v>
      </c>
      <c r="B114" s="498" t="s">
        <v>58</v>
      </c>
    </row>
    <row r="115" spans="1:2" x14ac:dyDescent="0.25">
      <c r="A115" s="317" t="s">
        <v>590</v>
      </c>
      <c r="B115" s="499"/>
    </row>
    <row r="116" spans="1:2" x14ac:dyDescent="0.25">
      <c r="A116" s="317" t="s">
        <v>591</v>
      </c>
      <c r="B116" s="499"/>
    </row>
    <row r="117" spans="1:2" x14ac:dyDescent="0.25">
      <c r="A117" s="317" t="s">
        <v>592</v>
      </c>
      <c r="B117" s="499"/>
    </row>
    <row r="118" spans="1:2" x14ac:dyDescent="0.25">
      <c r="A118" s="317" t="s">
        <v>593</v>
      </c>
      <c r="B118" s="499"/>
    </row>
    <row r="119" spans="1:2" x14ac:dyDescent="0.25">
      <c r="A119" s="328" t="s">
        <v>594</v>
      </c>
      <c r="B119" s="500"/>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2026-02-03T13:40:10Z</dcterms:modified>
</cp:coreProperties>
</file>